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\Escritorio\trabajos universidad\1_Trabajo_De_Grado\INFORMES\Apéndices\Proyecto mantenimiento fachadas\"/>
    </mc:Choice>
  </mc:AlternateContent>
  <xr:revisionPtr revIDLastSave="0" documentId="8_{440E4B89-5CBE-4A8D-8E2B-FCE0CDF3BBAA}" xr6:coauthVersionLast="47" xr6:coauthVersionMax="47" xr10:uidLastSave="{00000000-0000-0000-0000-000000000000}"/>
  <bookViews>
    <workbookView xWindow="-120" yWindow="-120" windowWidth="20730" windowHeight="11160" activeTab="2" xr2:uid="{03090EBA-8141-484C-B902-0EC481E97A12}"/>
  </bookViews>
  <sheets>
    <sheet name="FACHADA SUR " sheetId="4" r:id="rId1"/>
    <sheet name="FACHADA NORTE " sheetId="5" r:id="rId2"/>
    <sheet name="FACHADA OCCIDENTAL " sheetId="6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4" i="4" l="1"/>
  <c r="C65" i="4"/>
  <c r="C66" i="4"/>
  <c r="C15" i="6" l="1"/>
  <c r="C14" i="6"/>
  <c r="E10" i="6"/>
  <c r="D11" i="6"/>
  <c r="F11" i="6" s="1"/>
  <c r="D10" i="6"/>
  <c r="E9" i="6"/>
  <c r="D9" i="6"/>
  <c r="D8" i="6"/>
  <c r="F8" i="6" s="1"/>
  <c r="G8" i="6" s="1"/>
  <c r="C85" i="5"/>
  <c r="D82" i="5"/>
  <c r="F82" i="5" s="1"/>
  <c r="G82" i="5" s="1"/>
  <c r="D81" i="5"/>
  <c r="F81" i="5" s="1"/>
  <c r="G81" i="5" s="1"/>
  <c r="G84" i="5" s="1"/>
  <c r="D80" i="5"/>
  <c r="F80" i="5" s="1"/>
  <c r="G80" i="5" s="1"/>
  <c r="C50" i="5"/>
  <c r="C49" i="5"/>
  <c r="D46" i="5"/>
  <c r="F46" i="5" s="1"/>
  <c r="G46" i="5" s="1"/>
  <c r="D44" i="5"/>
  <c r="F44" i="5" s="1"/>
  <c r="C14" i="5"/>
  <c r="C13" i="5"/>
  <c r="C58" i="4"/>
  <c r="C59" i="4"/>
  <c r="D45" i="5"/>
  <c r="F45" i="5" s="1"/>
  <c r="G45" i="5" s="1"/>
  <c r="D10" i="5"/>
  <c r="F10" i="5" s="1"/>
  <c r="G10" i="5" s="1"/>
  <c r="D9" i="5"/>
  <c r="F9" i="5" s="1"/>
  <c r="G9" i="5" s="1"/>
  <c r="D8" i="5"/>
  <c r="F8" i="5" s="1"/>
  <c r="D55" i="4"/>
  <c r="F55" i="4" s="1"/>
  <c r="G55" i="4" s="1"/>
  <c r="D54" i="4"/>
  <c r="F54" i="4" s="1"/>
  <c r="G54" i="4" s="1"/>
  <c r="D53" i="4"/>
  <c r="F53" i="4" s="1"/>
  <c r="G53" i="4" s="1"/>
  <c r="D52" i="4"/>
  <c r="F52" i="4" s="1"/>
  <c r="C22" i="4"/>
  <c r="C21" i="4"/>
  <c r="D18" i="4"/>
  <c r="F18" i="4" s="1"/>
  <c r="G18" i="4" s="1"/>
  <c r="D17" i="4"/>
  <c r="F17" i="4" s="1"/>
  <c r="G17" i="4" s="1"/>
  <c r="D16" i="4"/>
  <c r="F16" i="4" s="1"/>
  <c r="G16" i="4" s="1"/>
  <c r="D15" i="4"/>
  <c r="F15" i="4" s="1"/>
  <c r="G15" i="4" s="1"/>
  <c r="D14" i="4"/>
  <c r="F14" i="4" s="1"/>
  <c r="G14" i="4" s="1"/>
  <c r="D13" i="4"/>
  <c r="F13" i="4" s="1"/>
  <c r="G13" i="4" s="1"/>
  <c r="D12" i="4"/>
  <c r="F12" i="4" s="1"/>
  <c r="G12" i="4" s="1"/>
  <c r="D11" i="4"/>
  <c r="F11" i="4" s="1"/>
  <c r="G11" i="4" s="1"/>
  <c r="D10" i="4"/>
  <c r="F10" i="4" s="1"/>
  <c r="G10" i="4" s="1"/>
  <c r="D9" i="4"/>
  <c r="F9" i="4" s="1"/>
  <c r="G9" i="4" s="1"/>
  <c r="D8" i="4"/>
  <c r="F8" i="4" s="1"/>
  <c r="F19" i="4" l="1"/>
  <c r="F56" i="4"/>
  <c r="F11" i="5"/>
  <c r="F47" i="5"/>
  <c r="F9" i="6"/>
  <c r="G9" i="6" s="1"/>
  <c r="G13" i="6" s="1"/>
  <c r="G11" i="6"/>
  <c r="F10" i="6"/>
  <c r="G10" i="6" s="1"/>
  <c r="F83" i="5"/>
  <c r="G44" i="5"/>
  <c r="G48" i="5" s="1"/>
  <c r="G8" i="5"/>
  <c r="G12" i="5" s="1"/>
  <c r="G52" i="4"/>
  <c r="G57" i="4" s="1"/>
  <c r="G8" i="4"/>
  <c r="F12" i="6" l="1"/>
</calcChain>
</file>

<file path=xl/sharedStrings.xml><?xml version="1.0" encoding="utf-8"?>
<sst xmlns="http://schemas.openxmlformats.org/spreadsheetml/2006/main" count="103" uniqueCount="33">
  <si>
    <t>Dimensiones laterales</t>
  </si>
  <si>
    <t xml:space="preserve">Cantidad de ventanas </t>
  </si>
  <si>
    <t xml:space="preserve">total de ml en ventanas </t>
  </si>
  <si>
    <t xml:space="preserve">CANTIDADES PARA FACHADA SUR TRAMO 1 </t>
  </si>
  <si>
    <t xml:space="preserve">TIPOLOGIAS DE VENTANAS </t>
  </si>
  <si>
    <t>ventana 1</t>
  </si>
  <si>
    <t>ventana 2</t>
  </si>
  <si>
    <t>ventana 3</t>
  </si>
  <si>
    <t>ventana 4</t>
  </si>
  <si>
    <t>ventana 5</t>
  </si>
  <si>
    <t xml:space="preserve">metros lineales por ventana ML </t>
  </si>
  <si>
    <t>Total de silicona gastada  UND</t>
  </si>
  <si>
    <t xml:space="preserve">TOTAL DE ML SELLADOS CON SILICONA </t>
  </si>
  <si>
    <t>ventana 6</t>
  </si>
  <si>
    <t xml:space="preserve">TOTAL DE UNIDADES DE SILICONA PARA SELLAR </t>
  </si>
  <si>
    <t>TOTAL DE M2 EN GRIS TIBETANO (oscuro)</t>
  </si>
  <si>
    <t xml:space="preserve">TOTAL DE M2 EN GRIS BASALTO  (clarto </t>
  </si>
  <si>
    <t>CANTIDADES PARA FACHADA SUR TRAMO 2</t>
  </si>
  <si>
    <t>TOTAL DE M2 EN GRIS BASALTO  (clarO)</t>
  </si>
  <si>
    <t xml:space="preserve">TOTAL DE GRIS TIBETANO PARA TRAMO 1 Y TRAMO 2 </t>
  </si>
  <si>
    <t xml:space="preserve">TOTAL DE GRIS BASALTO  PARA TRAMO 1 Y TRAMO 2 </t>
  </si>
  <si>
    <t xml:space="preserve">TOTAL DE SILICONA PARA TRAMO 1 Y TRAMO 2 </t>
  </si>
  <si>
    <t>M2</t>
  </si>
  <si>
    <t>CUÑETES</t>
  </si>
  <si>
    <t xml:space="preserve">UNIDADES DE SILICONA </t>
  </si>
  <si>
    <t xml:space="preserve">CANTIDADES PARA FACHADA NORTE TRAMO 1 </t>
  </si>
  <si>
    <t>CANTIDADES PARA FACHADA NORTE TRAMO 2</t>
  </si>
  <si>
    <t>CANTIDADES PARA FACHADA NORTE TRAMO 3</t>
  </si>
  <si>
    <t xml:space="preserve">CANTIDADES PARA FACHADA OCCIDENTAL  TRAMO 1 </t>
  </si>
  <si>
    <t xml:space="preserve">ventana 4 </t>
  </si>
  <si>
    <t xml:space="preserve">QUEDA OK </t>
  </si>
  <si>
    <t>OK</t>
  </si>
  <si>
    <t xml:space="preserve">OK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</si>
</sst>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1"/>
    </font>
    <font>
      <b/>
      <sz val="11"/>
      <color theme="1"/>
      <name val="Calibri"/>
      <family val="2"/>
      <scheme val="minor"/>
    </font>
    <font>
      <b/>
      <sz val="14"/>
      <color rgb="FF000000"/>
      <name val="Calibri"/>
      <family val="2"/>
      <charset val="1"/>
    </font>
    <font>
      <b/>
      <sz val="22"/>
      <color rgb="FF000000"/>
      <name val="Calibri"/>
      <family val="2"/>
      <charset val="1"/>
    </font>
    <font>
      <b/>
      <sz val="11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2CC"/>
        <bgColor rgb="FFF2F2F2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rgb="FFF2F2F2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4A2EE"/>
        <bgColor rgb="FFF2F2F2"/>
      </patternFill>
    </fill>
    <fill>
      <patternFill patternType="solid">
        <fgColor rgb="FFF4A2EE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4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2" fontId="0" fillId="0" borderId="0" xfId="0" applyNumberFormat="1"/>
    <xf numFmtId="2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/>
    <xf numFmtId="0" fontId="3" fillId="5" borderId="1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1" xfId="0" applyFont="1" applyFill="1" applyBorder="1"/>
    <xf numFmtId="1" fontId="2" fillId="6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0" fillId="6" borderId="0" xfId="0" applyFill="1"/>
    <xf numFmtId="1" fontId="0" fillId="0" borderId="0" xfId="0" applyNumberFormat="1"/>
    <xf numFmtId="0" fontId="1" fillId="0" borderId="1" xfId="0" applyFont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/>
    <xf numFmtId="1" fontId="2" fillId="8" borderId="1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2" fillId="3" borderId="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3" borderId="9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2" fillId="6" borderId="10" xfId="0" applyFont="1" applyFill="1" applyBorder="1" applyAlignment="1">
      <alignment horizontal="center"/>
    </xf>
    <xf numFmtId="0" fontId="2" fillId="6" borderId="12" xfId="0" applyFont="1" applyFill="1" applyBorder="1" applyAlignment="1">
      <alignment horizontal="center"/>
    </xf>
    <xf numFmtId="0" fontId="2" fillId="6" borderId="14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2" fillId="8" borderId="12" xfId="0" applyFont="1" applyFill="1" applyBorder="1" applyAlignment="1">
      <alignment horizontal="center"/>
    </xf>
    <xf numFmtId="0" fontId="2" fillId="8" borderId="14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/>
    </xf>
    <xf numFmtId="0" fontId="2" fillId="8" borderId="10" xfId="0" applyFont="1" applyFill="1" applyBorder="1" applyAlignment="1">
      <alignment horizontal="center"/>
    </xf>
    <xf numFmtId="0" fontId="4" fillId="7" borderId="9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0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3" borderId="8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4A2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jpe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1.png"/><Relationship Id="rId13" Type="http://schemas.openxmlformats.org/officeDocument/2006/relationships/image" Target="../media/image26.jpeg"/><Relationship Id="rId3" Type="http://schemas.openxmlformats.org/officeDocument/2006/relationships/image" Target="../media/image16.png"/><Relationship Id="rId7" Type="http://schemas.openxmlformats.org/officeDocument/2006/relationships/image" Target="../media/image20.png"/><Relationship Id="rId12" Type="http://schemas.openxmlformats.org/officeDocument/2006/relationships/image" Target="../media/image25.jpeg"/><Relationship Id="rId2" Type="http://schemas.openxmlformats.org/officeDocument/2006/relationships/image" Target="../media/image15.png"/><Relationship Id="rId16" Type="http://schemas.openxmlformats.org/officeDocument/2006/relationships/image" Target="../media/image29.png"/><Relationship Id="rId1" Type="http://schemas.openxmlformats.org/officeDocument/2006/relationships/image" Target="../media/image14.jpeg"/><Relationship Id="rId6" Type="http://schemas.openxmlformats.org/officeDocument/2006/relationships/image" Target="../media/image19.png"/><Relationship Id="rId11" Type="http://schemas.openxmlformats.org/officeDocument/2006/relationships/image" Target="../media/image24.jpeg"/><Relationship Id="rId5" Type="http://schemas.openxmlformats.org/officeDocument/2006/relationships/image" Target="../media/image18.png"/><Relationship Id="rId15" Type="http://schemas.openxmlformats.org/officeDocument/2006/relationships/image" Target="../media/image28.png"/><Relationship Id="rId10" Type="http://schemas.openxmlformats.org/officeDocument/2006/relationships/image" Target="../media/image23.jpeg"/><Relationship Id="rId4" Type="http://schemas.openxmlformats.org/officeDocument/2006/relationships/image" Target="../media/image17.png"/><Relationship Id="rId9" Type="http://schemas.openxmlformats.org/officeDocument/2006/relationships/image" Target="../media/image22.jpeg"/><Relationship Id="rId14" Type="http://schemas.openxmlformats.org/officeDocument/2006/relationships/image" Target="../media/image27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2.png"/><Relationship Id="rId2" Type="http://schemas.openxmlformats.org/officeDocument/2006/relationships/image" Target="../media/image31.jpeg"/><Relationship Id="rId1" Type="http://schemas.openxmlformats.org/officeDocument/2006/relationships/image" Target="../media/image30.jpeg"/><Relationship Id="rId6" Type="http://schemas.openxmlformats.org/officeDocument/2006/relationships/image" Target="../media/image35.png"/><Relationship Id="rId5" Type="http://schemas.openxmlformats.org/officeDocument/2006/relationships/image" Target="../media/image34.png"/><Relationship Id="rId4" Type="http://schemas.openxmlformats.org/officeDocument/2006/relationships/image" Target="../media/image3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97920</xdr:colOff>
      <xdr:row>17</xdr:row>
      <xdr:rowOff>0</xdr:rowOff>
    </xdr:from>
    <xdr:to>
      <xdr:col>1</xdr:col>
      <xdr:colOff>1848600</xdr:colOff>
      <xdr:row>17</xdr:row>
      <xdr:rowOff>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575BCAB-20C5-43F4-84B2-5BA47B9410BE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469395" y="6034545"/>
          <a:ext cx="1750680" cy="282450"/>
        </a:xfrm>
        <a:prstGeom prst="rect">
          <a:avLst/>
        </a:prstGeom>
        <a:ln>
          <a:noFill/>
        </a:ln>
      </xdr:spPr>
    </xdr:pic>
    <xdr:clientData/>
  </xdr:twoCellAnchor>
  <xdr:oneCellAnchor>
    <xdr:from>
      <xdr:col>1</xdr:col>
      <xdr:colOff>1180419</xdr:colOff>
      <xdr:row>2</xdr:row>
      <xdr:rowOff>207508</xdr:rowOff>
    </xdr:from>
    <xdr:ext cx="4330473" cy="4133170"/>
    <xdr:pic>
      <xdr:nvPicPr>
        <xdr:cNvPr id="8" name="Imagen 7">
          <a:extLst>
            <a:ext uri="{FF2B5EF4-FFF2-40B4-BE49-F238E27FC236}">
              <a16:creationId xmlns:a16="http://schemas.microsoft.com/office/drawing/2014/main" id="{506716AD-4BDA-4E82-ABFA-8FB61D3A45C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4015"/>
        <a:stretch/>
      </xdr:blipFill>
      <xdr:spPr>
        <a:xfrm>
          <a:off x="1547812" y="1391329"/>
          <a:ext cx="4330473" cy="413317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oneCellAnchor>
  <xdr:twoCellAnchor editAs="oneCell">
    <xdr:from>
      <xdr:col>1</xdr:col>
      <xdr:colOff>925285</xdr:colOff>
      <xdr:row>12</xdr:row>
      <xdr:rowOff>326572</xdr:rowOff>
    </xdr:from>
    <xdr:to>
      <xdr:col>1</xdr:col>
      <xdr:colOff>6287190</xdr:colOff>
      <xdr:row>14</xdr:row>
      <xdr:rowOff>126405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F952BDA7-E292-793E-75C3-F613D4DD38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92678" y="8137072"/>
          <a:ext cx="5361905" cy="1133333"/>
        </a:xfrm>
        <a:prstGeom prst="rect">
          <a:avLst/>
        </a:prstGeom>
      </xdr:spPr>
    </xdr:pic>
    <xdr:clientData/>
  </xdr:twoCellAnchor>
  <xdr:twoCellAnchor editAs="oneCell">
    <xdr:from>
      <xdr:col>1</xdr:col>
      <xdr:colOff>925285</xdr:colOff>
      <xdr:row>14</xdr:row>
      <xdr:rowOff>312965</xdr:rowOff>
    </xdr:from>
    <xdr:to>
      <xdr:col>1</xdr:col>
      <xdr:colOff>5772904</xdr:colOff>
      <xdr:row>16</xdr:row>
      <xdr:rowOff>265179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9C4DB188-366F-EA86-AE5C-B54CC01379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92678" y="11035394"/>
          <a:ext cx="4847619" cy="1285714"/>
        </a:xfrm>
        <a:prstGeom prst="rect">
          <a:avLst/>
        </a:prstGeom>
      </xdr:spPr>
    </xdr:pic>
    <xdr:clientData/>
  </xdr:twoCellAnchor>
  <xdr:oneCellAnchor>
    <xdr:from>
      <xdr:col>2</xdr:col>
      <xdr:colOff>1151164</xdr:colOff>
      <xdr:row>2</xdr:row>
      <xdr:rowOff>214993</xdr:rowOff>
    </xdr:from>
    <xdr:ext cx="4953000" cy="4095749"/>
    <xdr:pic>
      <xdr:nvPicPr>
        <xdr:cNvPr id="13" name="Imagen 12">
          <a:extLst>
            <a:ext uri="{FF2B5EF4-FFF2-40B4-BE49-F238E27FC236}">
              <a16:creationId xmlns:a16="http://schemas.microsoft.com/office/drawing/2014/main" id="{E222C797-67E6-4DDC-B366-A74208381B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23464" y="805543"/>
          <a:ext cx="4953000" cy="409574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oneCellAnchor>
  <xdr:twoCellAnchor editAs="oneCell">
    <xdr:from>
      <xdr:col>1</xdr:col>
      <xdr:colOff>163286</xdr:colOff>
      <xdr:row>7</xdr:row>
      <xdr:rowOff>217714</xdr:rowOff>
    </xdr:from>
    <xdr:to>
      <xdr:col>1</xdr:col>
      <xdr:colOff>6239476</xdr:colOff>
      <xdr:row>9</xdr:row>
      <xdr:rowOff>331833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295E9553-FBEE-EB46-FF6B-65B41760FD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30679" y="5755821"/>
          <a:ext cx="6076190" cy="144761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1646465</xdr:colOff>
      <xdr:row>9</xdr:row>
      <xdr:rowOff>476248</xdr:rowOff>
    </xdr:from>
    <xdr:to>
      <xdr:col>1</xdr:col>
      <xdr:colOff>4989322</xdr:colOff>
      <xdr:row>11</xdr:row>
      <xdr:rowOff>647510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A54E9B9A-9AED-E31E-85CF-DBB45EFDCD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013858" y="7347855"/>
          <a:ext cx="3342857" cy="150476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830036</xdr:colOff>
      <xdr:row>29</xdr:row>
      <xdr:rowOff>53067</xdr:rowOff>
    </xdr:from>
    <xdr:to>
      <xdr:col>1</xdr:col>
      <xdr:colOff>6082393</xdr:colOff>
      <xdr:row>48</xdr:row>
      <xdr:rowOff>114300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5A0562F5-0F84-A608-25B5-F644191B57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1036" y="15464517"/>
          <a:ext cx="5252357" cy="4042683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</xdr:col>
      <xdr:colOff>925285</xdr:colOff>
      <xdr:row>29</xdr:row>
      <xdr:rowOff>95250</xdr:rowOff>
    </xdr:from>
    <xdr:to>
      <xdr:col>6</xdr:col>
      <xdr:colOff>2193471</xdr:colOff>
      <xdr:row>48</xdr:row>
      <xdr:rowOff>163286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4E41835D-55B3-267C-3960-3845E5041E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78535" y="15389679"/>
          <a:ext cx="5486400" cy="394607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2095499</xdr:colOff>
      <xdr:row>51</xdr:row>
      <xdr:rowOff>204108</xdr:rowOff>
    </xdr:from>
    <xdr:to>
      <xdr:col>1</xdr:col>
      <xdr:colOff>4612820</xdr:colOff>
      <xdr:row>51</xdr:row>
      <xdr:rowOff>2708870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E7F89FE8-1196-ED42-3BB6-D7CA867CB44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l="23056" r="44631"/>
        <a:stretch/>
      </xdr:blipFill>
      <xdr:spPr>
        <a:xfrm>
          <a:off x="2462892" y="20369894"/>
          <a:ext cx="2517321" cy="2504762"/>
        </a:xfrm>
        <a:prstGeom prst="rect">
          <a:avLst/>
        </a:prstGeom>
      </xdr:spPr>
    </xdr:pic>
    <xdr:clientData/>
  </xdr:twoCellAnchor>
  <xdr:twoCellAnchor editAs="oneCell">
    <xdr:from>
      <xdr:col>1</xdr:col>
      <xdr:colOff>517073</xdr:colOff>
      <xdr:row>51</xdr:row>
      <xdr:rowOff>2748643</xdr:rowOff>
    </xdr:from>
    <xdr:to>
      <xdr:col>1</xdr:col>
      <xdr:colOff>6506230</xdr:colOff>
      <xdr:row>51</xdr:row>
      <xdr:rowOff>5094047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E1EEFBC8-7E1B-24A5-14F2-464BD37335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884466" y="22914429"/>
          <a:ext cx="5989157" cy="2345404"/>
        </a:xfrm>
        <a:prstGeom prst="rect">
          <a:avLst/>
        </a:prstGeom>
      </xdr:spPr>
    </xdr:pic>
    <xdr:clientData/>
  </xdr:twoCellAnchor>
  <xdr:twoCellAnchor>
    <xdr:from>
      <xdr:col>1</xdr:col>
      <xdr:colOff>4503964</xdr:colOff>
      <xdr:row>51</xdr:row>
      <xdr:rowOff>3020785</xdr:rowOff>
    </xdr:from>
    <xdr:to>
      <xdr:col>1</xdr:col>
      <xdr:colOff>6232071</xdr:colOff>
      <xdr:row>51</xdr:row>
      <xdr:rowOff>5116285</xdr:rowOff>
    </xdr:to>
    <xdr:sp macro="" textlink="">
      <xdr:nvSpPr>
        <xdr:cNvPr id="25" name="Rectángulo 24">
          <a:extLst>
            <a:ext uri="{FF2B5EF4-FFF2-40B4-BE49-F238E27FC236}">
              <a16:creationId xmlns:a16="http://schemas.microsoft.com/office/drawing/2014/main" id="{D4BBB416-787E-D952-88F7-9CE12D9EFF4A}"/>
            </a:ext>
          </a:extLst>
        </xdr:cNvPr>
        <xdr:cNvSpPr/>
      </xdr:nvSpPr>
      <xdr:spPr>
        <a:xfrm>
          <a:off x="4871357" y="23186571"/>
          <a:ext cx="1728107" cy="2095500"/>
        </a:xfrm>
        <a:prstGeom prst="rect">
          <a:avLst/>
        </a:prstGeom>
        <a:noFill/>
        <a:ln w="5715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653145</xdr:colOff>
      <xdr:row>51</xdr:row>
      <xdr:rowOff>2952751</xdr:rowOff>
    </xdr:from>
    <xdr:to>
      <xdr:col>1</xdr:col>
      <xdr:colOff>2381252</xdr:colOff>
      <xdr:row>51</xdr:row>
      <xdr:rowOff>5048251</xdr:rowOff>
    </xdr:to>
    <xdr:sp macro="" textlink="">
      <xdr:nvSpPr>
        <xdr:cNvPr id="26" name="Rectángulo 25">
          <a:extLst>
            <a:ext uri="{FF2B5EF4-FFF2-40B4-BE49-F238E27FC236}">
              <a16:creationId xmlns:a16="http://schemas.microsoft.com/office/drawing/2014/main" id="{94E4BC32-83E9-4433-8A8A-78846B90EB33}"/>
            </a:ext>
          </a:extLst>
        </xdr:cNvPr>
        <xdr:cNvSpPr/>
      </xdr:nvSpPr>
      <xdr:spPr>
        <a:xfrm>
          <a:off x="1020538" y="23118537"/>
          <a:ext cx="1728107" cy="2095500"/>
        </a:xfrm>
        <a:prstGeom prst="rect">
          <a:avLst/>
        </a:prstGeom>
        <a:noFill/>
        <a:ln w="57150">
          <a:solidFill>
            <a:srgbClr val="FFFF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1</xdr:col>
      <xdr:colOff>1198563</xdr:colOff>
      <xdr:row>52</xdr:row>
      <xdr:rowOff>190500</xdr:rowOff>
    </xdr:from>
    <xdr:to>
      <xdr:col>1</xdr:col>
      <xdr:colOff>4738687</xdr:colOff>
      <xdr:row>53</xdr:row>
      <xdr:rowOff>1071562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C4D7ABD4-4C6C-F1DA-ACAA-F0436509D6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579563" y="25146000"/>
          <a:ext cx="3540124" cy="216693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919163</xdr:colOff>
      <xdr:row>54</xdr:row>
      <xdr:rowOff>114300</xdr:rowOff>
    </xdr:from>
    <xdr:to>
      <xdr:col>1</xdr:col>
      <xdr:colOff>5509639</xdr:colOff>
      <xdr:row>54</xdr:row>
      <xdr:rowOff>1942871</xdr:rowOff>
    </xdr:to>
    <xdr:pic>
      <xdr:nvPicPr>
        <xdr:cNvPr id="29" name="Imagen 28">
          <a:extLst>
            <a:ext uri="{FF2B5EF4-FFF2-40B4-BE49-F238E27FC236}">
              <a16:creationId xmlns:a16="http://schemas.microsoft.com/office/drawing/2014/main" id="{2186073C-FD92-E4C4-C92A-7040180897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300163" y="28308300"/>
          <a:ext cx="4590476" cy="182857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2397125</xdr:colOff>
      <xdr:row>2</xdr:row>
      <xdr:rowOff>531813</xdr:rowOff>
    </xdr:from>
    <xdr:to>
      <xdr:col>5</xdr:col>
      <xdr:colOff>92822</xdr:colOff>
      <xdr:row>5</xdr:row>
      <xdr:rowOff>3633974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C78F5722-F7BD-8F19-203C-01F58C01E7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7542" y="1103313"/>
          <a:ext cx="7548780" cy="691216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1023937</xdr:colOff>
      <xdr:row>7</xdr:row>
      <xdr:rowOff>619125</xdr:rowOff>
    </xdr:from>
    <xdr:to>
      <xdr:col>1</xdr:col>
      <xdr:colOff>5890604</xdr:colOff>
      <xdr:row>7</xdr:row>
      <xdr:rowOff>4504839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12D75C8F-C740-BBCD-3267-F2D2DD858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04937" y="10287000"/>
          <a:ext cx="4866667" cy="3885714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1714500</xdr:colOff>
      <xdr:row>8</xdr:row>
      <xdr:rowOff>381000</xdr:rowOff>
    </xdr:from>
    <xdr:to>
      <xdr:col>1</xdr:col>
      <xdr:colOff>4266881</xdr:colOff>
      <xdr:row>8</xdr:row>
      <xdr:rowOff>3561952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AFCE4155-9469-FA60-0CD9-FFDCBF06E7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095500" y="15240000"/>
          <a:ext cx="2552381" cy="3180952"/>
        </a:xfrm>
        <a:prstGeom prst="rect">
          <a:avLst/>
        </a:prstGeom>
      </xdr:spPr>
    </xdr:pic>
    <xdr:clientData/>
  </xdr:twoCellAnchor>
  <xdr:twoCellAnchor editAs="oneCell">
    <xdr:from>
      <xdr:col>1</xdr:col>
      <xdr:colOff>2032000</xdr:colOff>
      <xdr:row>9</xdr:row>
      <xdr:rowOff>63500</xdr:rowOff>
    </xdr:from>
    <xdr:to>
      <xdr:col>1</xdr:col>
      <xdr:colOff>4746286</xdr:colOff>
      <xdr:row>9</xdr:row>
      <xdr:rowOff>3177786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EE81F1B1-7E0E-C13E-2342-CCA24BD545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13000" y="18764250"/>
          <a:ext cx="2714286" cy="3114286"/>
        </a:xfrm>
        <a:prstGeom prst="rect">
          <a:avLst/>
        </a:prstGeom>
      </xdr:spPr>
    </xdr:pic>
    <xdr:clientData/>
  </xdr:twoCellAnchor>
  <xdr:twoCellAnchor editAs="oneCell">
    <xdr:from>
      <xdr:col>1</xdr:col>
      <xdr:colOff>2265588</xdr:colOff>
      <xdr:row>44</xdr:row>
      <xdr:rowOff>166686</xdr:rowOff>
    </xdr:from>
    <xdr:to>
      <xdr:col>1</xdr:col>
      <xdr:colOff>4129766</xdr:colOff>
      <xdr:row>44</xdr:row>
      <xdr:rowOff>2271922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225CBA9-8346-989E-F587-89D09AB225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2646588" y="35385374"/>
          <a:ext cx="1864178" cy="2105236"/>
        </a:xfrm>
        <a:prstGeom prst="rect">
          <a:avLst/>
        </a:prstGeom>
      </xdr:spPr>
    </xdr:pic>
    <xdr:clientData/>
  </xdr:twoCellAnchor>
  <xdr:twoCellAnchor editAs="oneCell">
    <xdr:from>
      <xdr:col>1</xdr:col>
      <xdr:colOff>527277</xdr:colOff>
      <xdr:row>44</xdr:row>
      <xdr:rowOff>2397246</xdr:rowOff>
    </xdr:from>
    <xdr:to>
      <xdr:col>1</xdr:col>
      <xdr:colOff>5902097</xdr:colOff>
      <xdr:row>44</xdr:row>
      <xdr:rowOff>5024514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A21359AE-DC1E-2F94-D7A4-F34FB62C7F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08277" y="37615934"/>
          <a:ext cx="5374820" cy="2627268"/>
        </a:xfrm>
        <a:prstGeom prst="rect">
          <a:avLst/>
        </a:prstGeom>
      </xdr:spPr>
    </xdr:pic>
    <xdr:clientData/>
  </xdr:twoCellAnchor>
  <xdr:twoCellAnchor>
    <xdr:from>
      <xdr:col>1</xdr:col>
      <xdr:colOff>640773</xdr:colOff>
      <xdr:row>44</xdr:row>
      <xdr:rowOff>2511137</xdr:rowOff>
    </xdr:from>
    <xdr:to>
      <xdr:col>1</xdr:col>
      <xdr:colOff>1316182</xdr:colOff>
      <xdr:row>44</xdr:row>
      <xdr:rowOff>4901046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E5C30FF4-5FB6-E943-DCF4-A29B05ADB473}"/>
            </a:ext>
          </a:extLst>
        </xdr:cNvPr>
        <xdr:cNvSpPr/>
      </xdr:nvSpPr>
      <xdr:spPr>
        <a:xfrm>
          <a:off x="1004455" y="38255864"/>
          <a:ext cx="675409" cy="2389909"/>
        </a:xfrm>
        <a:prstGeom prst="rect">
          <a:avLst/>
        </a:prstGeom>
        <a:noFill/>
        <a:ln w="57150">
          <a:solidFill>
            <a:schemeClr val="accent4">
              <a:lumMod val="60000"/>
              <a:lumOff val="40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1</xdr:col>
      <xdr:colOff>4932219</xdr:colOff>
      <xdr:row>44</xdr:row>
      <xdr:rowOff>2490355</xdr:rowOff>
    </xdr:from>
    <xdr:to>
      <xdr:col>1</xdr:col>
      <xdr:colOff>5607628</xdr:colOff>
      <xdr:row>44</xdr:row>
      <xdr:rowOff>4880264</xdr:rowOff>
    </xdr:to>
    <xdr:sp macro="" textlink="">
      <xdr:nvSpPr>
        <xdr:cNvPr id="17" name="Rectángulo 16">
          <a:extLst>
            <a:ext uri="{FF2B5EF4-FFF2-40B4-BE49-F238E27FC236}">
              <a16:creationId xmlns:a16="http://schemas.microsoft.com/office/drawing/2014/main" id="{C2EF6281-6C30-4665-A64E-DFE769ADF8C3}"/>
            </a:ext>
          </a:extLst>
        </xdr:cNvPr>
        <xdr:cNvSpPr/>
      </xdr:nvSpPr>
      <xdr:spPr>
        <a:xfrm>
          <a:off x="5295901" y="38235082"/>
          <a:ext cx="675409" cy="2389909"/>
        </a:xfrm>
        <a:prstGeom prst="rect">
          <a:avLst/>
        </a:prstGeom>
        <a:noFill/>
        <a:ln w="57150">
          <a:solidFill>
            <a:schemeClr val="accent4">
              <a:lumMod val="60000"/>
              <a:lumOff val="40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1</xdr:col>
      <xdr:colOff>1771650</xdr:colOff>
      <xdr:row>43</xdr:row>
      <xdr:rowOff>95250</xdr:rowOff>
    </xdr:from>
    <xdr:to>
      <xdr:col>1</xdr:col>
      <xdr:colOff>5476412</xdr:colOff>
      <xdr:row>43</xdr:row>
      <xdr:rowOff>4104774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182041F6-9113-9DC5-A2B1-785FA90CFD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152650" y="29794200"/>
          <a:ext cx="3704762" cy="4009524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333375</xdr:colOff>
      <xdr:row>45</xdr:row>
      <xdr:rowOff>381000</xdr:rowOff>
    </xdr:from>
    <xdr:to>
      <xdr:col>1</xdr:col>
      <xdr:colOff>6352423</xdr:colOff>
      <xdr:row>45</xdr:row>
      <xdr:rowOff>4219095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2B0666F8-E3D7-612C-839F-95A047C350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14375" y="38766750"/>
          <a:ext cx="6019048" cy="3838095"/>
        </a:xfrm>
        <a:prstGeom prst="rect">
          <a:avLst/>
        </a:prstGeom>
      </xdr:spPr>
    </xdr:pic>
    <xdr:clientData/>
  </xdr:twoCellAnchor>
  <xdr:oneCellAnchor>
    <xdr:from>
      <xdr:col>1</xdr:col>
      <xdr:colOff>587375</xdr:colOff>
      <xdr:row>20</xdr:row>
      <xdr:rowOff>100191</xdr:rowOff>
    </xdr:from>
    <xdr:ext cx="5349875" cy="4112716"/>
    <xdr:pic>
      <xdr:nvPicPr>
        <xdr:cNvPr id="58" name="Imagen 57">
          <a:extLst>
            <a:ext uri="{FF2B5EF4-FFF2-40B4-BE49-F238E27FC236}">
              <a16:creationId xmlns:a16="http://schemas.microsoft.com/office/drawing/2014/main" id="{FCAAE4E0-5B99-4868-BA58-9352686F42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0" y="45343941"/>
          <a:ext cx="5349875" cy="411271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oneCellAnchor>
  <xdr:oneCellAnchor>
    <xdr:from>
      <xdr:col>2</xdr:col>
      <xdr:colOff>111125</xdr:colOff>
      <xdr:row>20</xdr:row>
      <xdr:rowOff>114298</xdr:rowOff>
    </xdr:from>
    <xdr:ext cx="3301999" cy="4140202"/>
    <xdr:pic>
      <xdr:nvPicPr>
        <xdr:cNvPr id="59" name="Imagen 58">
          <a:extLst>
            <a:ext uri="{FF2B5EF4-FFF2-40B4-BE49-F238E27FC236}">
              <a16:creationId xmlns:a16="http://schemas.microsoft.com/office/drawing/2014/main" id="{30DEBB0B-79CA-471D-B553-68FC5882D5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64375" y="45358048"/>
          <a:ext cx="3301999" cy="4140202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oneCellAnchor>
  <xdr:oneCellAnchor>
    <xdr:from>
      <xdr:col>5</xdr:col>
      <xdr:colOff>317500</xdr:colOff>
      <xdr:row>20</xdr:row>
      <xdr:rowOff>190500</xdr:rowOff>
    </xdr:from>
    <xdr:ext cx="3482507" cy="4032250"/>
    <xdr:pic>
      <xdr:nvPicPr>
        <xdr:cNvPr id="60" name="Imagen 59">
          <a:extLst>
            <a:ext uri="{FF2B5EF4-FFF2-40B4-BE49-F238E27FC236}">
              <a16:creationId xmlns:a16="http://schemas.microsoft.com/office/drawing/2014/main" id="{22F78AF8-17FE-428D-ADB2-63EB68B78F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25125" y="45434250"/>
          <a:ext cx="3482507" cy="40322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oneCellAnchor>
  <xdr:twoCellAnchor editAs="oneCell">
    <xdr:from>
      <xdr:col>1</xdr:col>
      <xdr:colOff>990600</xdr:colOff>
      <xdr:row>59</xdr:row>
      <xdr:rowOff>57150</xdr:rowOff>
    </xdr:from>
    <xdr:to>
      <xdr:col>1</xdr:col>
      <xdr:colOff>5548313</xdr:colOff>
      <xdr:row>77</xdr:row>
      <xdr:rowOff>819150</xdr:rowOff>
    </xdr:to>
    <xdr:pic>
      <xdr:nvPicPr>
        <xdr:cNvPr id="62" name="Imagen 61">
          <a:extLst>
            <a:ext uri="{FF2B5EF4-FFF2-40B4-BE49-F238E27FC236}">
              <a16:creationId xmlns:a16="http://schemas.microsoft.com/office/drawing/2014/main" id="{E0D2545F-C885-4E5C-B984-9F44CF739A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0" y="46462950"/>
          <a:ext cx="4557713" cy="6076950"/>
        </a:xfrm>
        <a:prstGeom prst="rect">
          <a:avLst/>
        </a:prstGeom>
      </xdr:spPr>
    </xdr:pic>
    <xdr:clientData/>
  </xdr:twoCellAnchor>
  <xdr:twoCellAnchor editAs="oneCell">
    <xdr:from>
      <xdr:col>2</xdr:col>
      <xdr:colOff>990601</xdr:colOff>
      <xdr:row>59</xdr:row>
      <xdr:rowOff>76201</xdr:rowOff>
    </xdr:from>
    <xdr:to>
      <xdr:col>6</xdr:col>
      <xdr:colOff>1619251</xdr:colOff>
      <xdr:row>77</xdr:row>
      <xdr:rowOff>876301</xdr:rowOff>
    </xdr:to>
    <xdr:pic>
      <xdr:nvPicPr>
        <xdr:cNvPr id="64" name="Imagen 63">
          <a:extLst>
            <a:ext uri="{FF2B5EF4-FFF2-40B4-BE49-F238E27FC236}">
              <a16:creationId xmlns:a16="http://schemas.microsoft.com/office/drawing/2014/main" id="{80540B90-4D65-6A7B-0E6E-B8C9E033F2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62901" y="46482001"/>
          <a:ext cx="4857750" cy="6115050"/>
        </a:xfrm>
        <a:prstGeom prst="rect">
          <a:avLst/>
        </a:prstGeom>
      </xdr:spPr>
    </xdr:pic>
    <xdr:clientData/>
  </xdr:twoCellAnchor>
  <xdr:twoCellAnchor editAs="oneCell">
    <xdr:from>
      <xdr:col>1</xdr:col>
      <xdr:colOff>2495550</xdr:colOff>
      <xdr:row>79</xdr:row>
      <xdr:rowOff>819150</xdr:rowOff>
    </xdr:from>
    <xdr:to>
      <xdr:col>1</xdr:col>
      <xdr:colOff>5676502</xdr:colOff>
      <xdr:row>79</xdr:row>
      <xdr:rowOff>3514388</xdr:rowOff>
    </xdr:to>
    <xdr:pic>
      <xdr:nvPicPr>
        <xdr:cNvPr id="65" name="Imagen 64">
          <a:extLst>
            <a:ext uri="{FF2B5EF4-FFF2-40B4-BE49-F238E27FC236}">
              <a16:creationId xmlns:a16="http://schemas.microsoft.com/office/drawing/2014/main" id="{41F9B268-E2FF-A125-A2C2-E360DB6799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2876550" y="54502050"/>
          <a:ext cx="3180952" cy="2695238"/>
        </a:xfrm>
        <a:prstGeom prst="rect">
          <a:avLst/>
        </a:prstGeom>
      </xdr:spPr>
    </xdr:pic>
    <xdr:clientData/>
  </xdr:twoCellAnchor>
  <xdr:twoCellAnchor editAs="oneCell">
    <xdr:from>
      <xdr:col>1</xdr:col>
      <xdr:colOff>1714500</xdr:colOff>
      <xdr:row>80</xdr:row>
      <xdr:rowOff>723900</xdr:rowOff>
    </xdr:from>
    <xdr:to>
      <xdr:col>1</xdr:col>
      <xdr:colOff>5762119</xdr:colOff>
      <xdr:row>80</xdr:row>
      <xdr:rowOff>2761995</xdr:rowOff>
    </xdr:to>
    <xdr:pic>
      <xdr:nvPicPr>
        <xdr:cNvPr id="66" name="Imagen 65">
          <a:extLst>
            <a:ext uri="{FF2B5EF4-FFF2-40B4-BE49-F238E27FC236}">
              <a16:creationId xmlns:a16="http://schemas.microsoft.com/office/drawing/2014/main" id="{30ACD6BD-1C48-9522-26D6-F4C2E99316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2095500" y="58578750"/>
          <a:ext cx="4047619" cy="2038095"/>
        </a:xfrm>
        <a:prstGeom prst="rect">
          <a:avLst/>
        </a:prstGeom>
      </xdr:spPr>
    </xdr:pic>
    <xdr:clientData/>
  </xdr:twoCellAnchor>
  <xdr:twoCellAnchor editAs="oneCell">
    <xdr:from>
      <xdr:col>1</xdr:col>
      <xdr:colOff>2228850</xdr:colOff>
      <xdr:row>81</xdr:row>
      <xdr:rowOff>209550</xdr:rowOff>
    </xdr:from>
    <xdr:to>
      <xdr:col>1</xdr:col>
      <xdr:colOff>5228850</xdr:colOff>
      <xdr:row>81</xdr:row>
      <xdr:rowOff>3380979</xdr:rowOff>
    </xdr:to>
    <xdr:pic>
      <xdr:nvPicPr>
        <xdr:cNvPr id="67" name="Imagen 66">
          <a:extLst>
            <a:ext uri="{FF2B5EF4-FFF2-40B4-BE49-F238E27FC236}">
              <a16:creationId xmlns:a16="http://schemas.microsoft.com/office/drawing/2014/main" id="{8868E236-F8EB-D0DA-1E85-D7F476BD24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609850" y="63265050"/>
          <a:ext cx="3000000" cy="3171429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1156607</xdr:colOff>
      <xdr:row>2</xdr:row>
      <xdr:rowOff>190499</xdr:rowOff>
    </xdr:from>
    <xdr:to>
      <xdr:col>1</xdr:col>
      <xdr:colOff>5832701</xdr:colOff>
      <xdr:row>5</xdr:row>
      <xdr:rowOff>2628898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214B3FFB-41BB-BFAF-2ACD-85D59C5E77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0" y="761999"/>
          <a:ext cx="4676094" cy="6234792"/>
        </a:xfrm>
        <a:prstGeom prst="rect">
          <a:avLst/>
        </a:prstGeom>
      </xdr:spPr>
    </xdr:pic>
    <xdr:clientData/>
  </xdr:twoCellAnchor>
  <xdr:twoCellAnchor editAs="oneCell">
    <xdr:from>
      <xdr:col>1</xdr:col>
      <xdr:colOff>6463391</xdr:colOff>
      <xdr:row>2</xdr:row>
      <xdr:rowOff>241527</xdr:rowOff>
    </xdr:from>
    <xdr:to>
      <xdr:col>6</xdr:col>
      <xdr:colOff>2192790</xdr:colOff>
      <xdr:row>5</xdr:row>
      <xdr:rowOff>2609169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3D4B8FF8-44E2-E9F2-5014-0A0E3B5B06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44391" y="813027"/>
          <a:ext cx="6540274" cy="6153830"/>
        </a:xfrm>
        <a:prstGeom prst="rect">
          <a:avLst/>
        </a:prstGeom>
      </xdr:spPr>
    </xdr:pic>
    <xdr:clientData/>
  </xdr:twoCellAnchor>
  <xdr:twoCellAnchor editAs="oneCell">
    <xdr:from>
      <xdr:col>1</xdr:col>
      <xdr:colOff>1984375</xdr:colOff>
      <xdr:row>7</xdr:row>
      <xdr:rowOff>396875</xdr:rowOff>
    </xdr:from>
    <xdr:to>
      <xdr:col>1</xdr:col>
      <xdr:colOff>5193899</xdr:colOff>
      <xdr:row>7</xdr:row>
      <xdr:rowOff>2215923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5B16D043-A65B-C851-1F0A-B967BFBA73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349500" y="8683625"/>
          <a:ext cx="3209524" cy="1819048"/>
        </a:xfrm>
        <a:prstGeom prst="rect">
          <a:avLst/>
        </a:prstGeom>
      </xdr:spPr>
    </xdr:pic>
    <xdr:clientData/>
  </xdr:twoCellAnchor>
  <xdr:twoCellAnchor editAs="oneCell">
    <xdr:from>
      <xdr:col>1</xdr:col>
      <xdr:colOff>793750</xdr:colOff>
      <xdr:row>8</xdr:row>
      <xdr:rowOff>365125</xdr:rowOff>
    </xdr:from>
    <xdr:to>
      <xdr:col>1</xdr:col>
      <xdr:colOff>6127083</xdr:colOff>
      <xdr:row>8</xdr:row>
      <xdr:rowOff>3231792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5C81EF20-71F1-57C8-FA9F-07957BB509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58875" y="11239500"/>
          <a:ext cx="5333333" cy="2866667"/>
        </a:xfrm>
        <a:prstGeom prst="rect">
          <a:avLst/>
        </a:prstGeom>
      </xdr:spPr>
    </xdr:pic>
    <xdr:clientData/>
  </xdr:twoCellAnchor>
  <xdr:twoCellAnchor editAs="oneCell">
    <xdr:from>
      <xdr:col>1</xdr:col>
      <xdr:colOff>508000</xdr:colOff>
      <xdr:row>9</xdr:row>
      <xdr:rowOff>222250</xdr:rowOff>
    </xdr:from>
    <xdr:to>
      <xdr:col>1</xdr:col>
      <xdr:colOff>6336571</xdr:colOff>
      <xdr:row>9</xdr:row>
      <xdr:rowOff>2850821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60387E9D-D2F1-2D11-D542-2B6C892DD1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73125" y="14874875"/>
          <a:ext cx="5828571" cy="2628571"/>
        </a:xfrm>
        <a:prstGeom prst="rect">
          <a:avLst/>
        </a:prstGeom>
      </xdr:spPr>
    </xdr:pic>
    <xdr:clientData/>
  </xdr:twoCellAnchor>
  <xdr:twoCellAnchor editAs="oneCell">
    <xdr:from>
      <xdr:col>1</xdr:col>
      <xdr:colOff>1270000</xdr:colOff>
      <xdr:row>10</xdr:row>
      <xdr:rowOff>222250</xdr:rowOff>
    </xdr:from>
    <xdr:to>
      <xdr:col>1</xdr:col>
      <xdr:colOff>5241429</xdr:colOff>
      <xdr:row>10</xdr:row>
      <xdr:rowOff>2317488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2F662592-F487-B4D5-97FA-4BC564B44B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651000" y="18446750"/>
          <a:ext cx="3971429" cy="209523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7AEB6-50A1-44B3-847D-498AA7F81D34}">
  <sheetPr>
    <tabColor rgb="FFFFFF00"/>
  </sheetPr>
  <dimension ref="B1:H66"/>
  <sheetViews>
    <sheetView topLeftCell="A54" zoomScale="70" zoomScaleNormal="70" workbookViewId="0">
      <selection activeCell="C65" sqref="C65"/>
    </sheetView>
  </sheetViews>
  <sheetFormatPr baseColWidth="10" defaultRowHeight="15" x14ac:dyDescent="0.25"/>
  <cols>
    <col min="1" max="1" width="5.5703125" customWidth="1"/>
    <col min="2" max="2" width="98.7109375" customWidth="1"/>
    <col min="3" max="3" width="20.5703125" customWidth="1"/>
    <col min="4" max="4" width="14.28515625" customWidth="1"/>
    <col min="5" max="5" width="14.140625" customWidth="1"/>
    <col min="6" max="6" width="14.28515625" customWidth="1"/>
    <col min="7" max="7" width="45.42578125" customWidth="1"/>
    <col min="8" max="8" width="17" customWidth="1"/>
  </cols>
  <sheetData>
    <row r="1" spans="2:7" ht="15.75" thickBot="1" x14ac:dyDescent="0.3"/>
    <row r="2" spans="2:7" ht="29.25" thickBot="1" x14ac:dyDescent="0.3">
      <c r="B2" s="37" t="s">
        <v>3</v>
      </c>
      <c r="C2" s="38"/>
      <c r="D2" s="38"/>
      <c r="E2" s="38"/>
      <c r="F2" s="38"/>
      <c r="G2" s="39"/>
    </row>
    <row r="3" spans="2:7" ht="99.75" customHeight="1" thickBot="1" x14ac:dyDescent="0.3">
      <c r="B3" s="42"/>
      <c r="C3" s="48"/>
      <c r="D3" s="49"/>
      <c r="E3" s="49"/>
      <c r="F3" s="49"/>
      <c r="G3" s="50"/>
    </row>
    <row r="4" spans="2:7" ht="99.75" customHeight="1" thickBot="1" x14ac:dyDescent="0.3">
      <c r="B4" s="42"/>
      <c r="C4" s="51"/>
      <c r="D4" s="52"/>
      <c r="E4" s="52"/>
      <c r="F4" s="52"/>
      <c r="G4" s="53"/>
    </row>
    <row r="5" spans="2:7" ht="99.75" customHeight="1" thickBot="1" x14ac:dyDescent="0.3">
      <c r="B5" s="42"/>
      <c r="C5" s="51"/>
      <c r="D5" s="52"/>
      <c r="E5" s="52"/>
      <c r="F5" s="52"/>
      <c r="G5" s="53"/>
    </row>
    <row r="6" spans="2:7" ht="52.5" customHeight="1" thickBot="1" x14ac:dyDescent="0.3">
      <c r="B6" s="42"/>
      <c r="C6" s="54"/>
      <c r="D6" s="55"/>
      <c r="E6" s="55"/>
      <c r="F6" s="55"/>
      <c r="G6" s="56"/>
    </row>
    <row r="7" spans="2:7" ht="69.75" customHeight="1" thickBot="1" x14ac:dyDescent="0.3">
      <c r="B7" s="6" t="s">
        <v>4</v>
      </c>
      <c r="C7" s="3" t="s">
        <v>0</v>
      </c>
      <c r="D7" s="2" t="s">
        <v>10</v>
      </c>
      <c r="E7" s="2" t="s">
        <v>1</v>
      </c>
      <c r="F7" s="2" t="s">
        <v>2</v>
      </c>
      <c r="G7" s="2" t="s">
        <v>11</v>
      </c>
    </row>
    <row r="8" spans="2:7" ht="52.5" customHeight="1" thickBot="1" x14ac:dyDescent="0.3">
      <c r="B8" s="40"/>
      <c r="C8" s="4" t="s">
        <v>5</v>
      </c>
      <c r="D8" s="1">
        <f>(5*4)+(2.2*2)</f>
        <v>24.4</v>
      </c>
      <c r="E8" s="1">
        <v>6</v>
      </c>
      <c r="F8" s="1">
        <f t="shared" ref="F8:F18" si="0">D8*E8</f>
        <v>146.39999999999998</v>
      </c>
      <c r="G8" s="9">
        <f t="shared" ref="G8:G18" si="1">F8/12</f>
        <v>12.199999999999998</v>
      </c>
    </row>
    <row r="9" spans="2:7" ht="52.5" customHeight="1" thickBot="1" x14ac:dyDescent="0.3">
      <c r="B9" s="41"/>
      <c r="C9" s="4" t="s">
        <v>6</v>
      </c>
      <c r="D9" s="1">
        <f>(6.05*4)+(2.2*2)</f>
        <v>28.6</v>
      </c>
      <c r="E9" s="1">
        <v>6</v>
      </c>
      <c r="F9" s="1">
        <f t="shared" si="0"/>
        <v>171.60000000000002</v>
      </c>
      <c r="G9" s="9">
        <f t="shared" si="1"/>
        <v>14.300000000000002</v>
      </c>
    </row>
    <row r="10" spans="2:7" ht="52.5" customHeight="1" thickBot="1" x14ac:dyDescent="0.3">
      <c r="B10" s="41"/>
      <c r="C10" s="4" t="s">
        <v>7</v>
      </c>
      <c r="D10" s="1">
        <f>(15.4*4)+(2.2*2)</f>
        <v>66</v>
      </c>
      <c r="E10" s="1">
        <v>6</v>
      </c>
      <c r="F10" s="1">
        <f t="shared" si="0"/>
        <v>396</v>
      </c>
      <c r="G10" s="9">
        <f t="shared" si="1"/>
        <v>33</v>
      </c>
    </row>
    <row r="11" spans="2:7" ht="52.5" customHeight="1" thickBot="1" x14ac:dyDescent="0.3">
      <c r="B11" s="41"/>
      <c r="C11" s="4" t="s">
        <v>8</v>
      </c>
      <c r="D11" s="1">
        <f>(6.3*4)+(2.2*2)</f>
        <v>29.6</v>
      </c>
      <c r="E11" s="1">
        <v>6</v>
      </c>
      <c r="F11" s="1">
        <f t="shared" si="0"/>
        <v>177.60000000000002</v>
      </c>
      <c r="G11" s="9">
        <f t="shared" si="1"/>
        <v>14.800000000000002</v>
      </c>
    </row>
    <row r="12" spans="2:7" ht="63" customHeight="1" thickBot="1" x14ac:dyDescent="0.3">
      <c r="B12" s="42"/>
      <c r="C12" s="4" t="s">
        <v>9</v>
      </c>
      <c r="D12" s="1">
        <f>(5.3*4)+(2.2*2)</f>
        <v>25.6</v>
      </c>
      <c r="E12" s="1">
        <v>6</v>
      </c>
      <c r="F12" s="1">
        <f t="shared" si="0"/>
        <v>153.60000000000002</v>
      </c>
      <c r="G12" s="9">
        <f t="shared" si="1"/>
        <v>12.800000000000002</v>
      </c>
    </row>
    <row r="13" spans="2:7" ht="52.5" customHeight="1" thickBot="1" x14ac:dyDescent="0.3">
      <c r="B13" s="40"/>
      <c r="C13" s="4" t="s">
        <v>5</v>
      </c>
      <c r="D13" s="1">
        <f>(5.6*4)+(1.2*2)</f>
        <v>24.799999999999997</v>
      </c>
      <c r="E13" s="1">
        <v>5</v>
      </c>
      <c r="F13" s="1">
        <f t="shared" si="0"/>
        <v>123.99999999999999</v>
      </c>
      <c r="G13" s="9">
        <f t="shared" si="1"/>
        <v>10.333333333333332</v>
      </c>
    </row>
    <row r="14" spans="2:7" ht="52.5" customHeight="1" thickBot="1" x14ac:dyDescent="0.3">
      <c r="B14" s="41"/>
      <c r="C14" s="4" t="s">
        <v>6</v>
      </c>
      <c r="D14" s="1">
        <f>(7.4*4)+(1.2*2)</f>
        <v>32</v>
      </c>
      <c r="E14" s="1">
        <v>4</v>
      </c>
      <c r="F14" s="1">
        <f t="shared" si="0"/>
        <v>128</v>
      </c>
      <c r="G14" s="9">
        <f t="shared" si="1"/>
        <v>10.666666666666666</v>
      </c>
    </row>
    <row r="15" spans="2:7" ht="52.5" customHeight="1" thickBot="1" x14ac:dyDescent="0.3">
      <c r="B15" s="41"/>
      <c r="C15" s="4" t="s">
        <v>7</v>
      </c>
      <c r="D15" s="1">
        <f>(6.8*4)+(1.2*2)</f>
        <v>29.599999999999998</v>
      </c>
      <c r="E15" s="1">
        <v>4</v>
      </c>
      <c r="F15" s="1">
        <f t="shared" si="0"/>
        <v>118.39999999999999</v>
      </c>
      <c r="G15" s="9">
        <f t="shared" si="1"/>
        <v>9.8666666666666654</v>
      </c>
    </row>
    <row r="16" spans="2:7" ht="52.5" customHeight="1" thickBot="1" x14ac:dyDescent="0.3">
      <c r="B16" s="41"/>
      <c r="C16" s="4" t="s">
        <v>8</v>
      </c>
      <c r="D16" s="1">
        <f>(6.8*4)+(1.2*2)</f>
        <v>29.599999999999998</v>
      </c>
      <c r="E16" s="1">
        <v>4</v>
      </c>
      <c r="F16" s="1">
        <f t="shared" si="0"/>
        <v>118.39999999999999</v>
      </c>
      <c r="G16" s="9">
        <f t="shared" si="1"/>
        <v>9.8666666666666654</v>
      </c>
    </row>
    <row r="17" spans="2:8" ht="52.5" customHeight="1" thickBot="1" x14ac:dyDescent="0.3">
      <c r="B17" s="41"/>
      <c r="C17" s="4" t="s">
        <v>9</v>
      </c>
      <c r="D17" s="1">
        <f>(7.02*4)+(1.2*2)</f>
        <v>30.479999999999997</v>
      </c>
      <c r="E17" s="1">
        <v>4</v>
      </c>
      <c r="F17" s="1">
        <f t="shared" si="0"/>
        <v>121.91999999999999</v>
      </c>
      <c r="G17" s="9">
        <f t="shared" si="1"/>
        <v>10.159999999999998</v>
      </c>
    </row>
    <row r="18" spans="2:8" ht="15.75" thickBot="1" x14ac:dyDescent="0.3">
      <c r="B18" s="42"/>
      <c r="C18" s="8" t="s">
        <v>13</v>
      </c>
      <c r="D18" s="7">
        <f>(7.05*4)+(0.6*2)</f>
        <v>29.4</v>
      </c>
      <c r="E18" s="5">
        <v>3</v>
      </c>
      <c r="F18" s="1">
        <f t="shared" si="0"/>
        <v>88.199999999999989</v>
      </c>
      <c r="G18" s="9">
        <f t="shared" si="1"/>
        <v>7.3499999999999988</v>
      </c>
    </row>
    <row r="19" spans="2:8" ht="15.75" thickBot="1" x14ac:dyDescent="0.3">
      <c r="B19" s="43" t="s">
        <v>12</v>
      </c>
      <c r="C19" s="44"/>
      <c r="D19" s="44"/>
      <c r="E19" s="45"/>
      <c r="F19" s="12">
        <f>SUM(F8:F18)</f>
        <v>1744.1200000000003</v>
      </c>
      <c r="G19" s="10"/>
    </row>
    <row r="20" spans="2:8" ht="15.75" thickBot="1" x14ac:dyDescent="0.3">
      <c r="B20" s="46" t="s">
        <v>14</v>
      </c>
      <c r="C20" s="47"/>
      <c r="D20" s="44"/>
      <c r="E20" s="44"/>
      <c r="F20" s="45"/>
      <c r="G20" s="11">
        <v>146</v>
      </c>
    </row>
    <row r="21" spans="2:8" ht="15.75" thickBot="1" x14ac:dyDescent="0.3">
      <c r="B21" s="13" t="s">
        <v>15</v>
      </c>
      <c r="C21" s="13">
        <f>120.87+673.74+683.84</f>
        <v>1478.45</v>
      </c>
    </row>
    <row r="22" spans="2:8" ht="15.75" thickBot="1" x14ac:dyDescent="0.3">
      <c r="B22" s="13" t="s">
        <v>16</v>
      </c>
      <c r="C22" s="13">
        <f>538.32+673.97+54.9</f>
        <v>1267.19</v>
      </c>
    </row>
    <row r="26" spans="2:8" ht="15.75" thickBot="1" x14ac:dyDescent="0.3"/>
    <row r="27" spans="2:8" ht="29.25" thickBot="1" x14ac:dyDescent="0.3">
      <c r="B27" s="62" t="s">
        <v>17</v>
      </c>
      <c r="C27" s="63"/>
      <c r="D27" s="63"/>
      <c r="E27" s="63"/>
      <c r="F27" s="63"/>
      <c r="G27" s="64"/>
      <c r="H27" s="35" t="s">
        <v>30</v>
      </c>
    </row>
    <row r="28" spans="2:8" ht="15.75" thickBot="1" x14ac:dyDescent="0.3">
      <c r="B28" s="42"/>
      <c r="C28" s="48"/>
      <c r="D28" s="49"/>
      <c r="E28" s="49"/>
      <c r="F28" s="49"/>
      <c r="G28" s="50"/>
    </row>
    <row r="29" spans="2:8" ht="15.75" thickBot="1" x14ac:dyDescent="0.3">
      <c r="B29" s="42"/>
      <c r="C29" s="51"/>
      <c r="D29" s="52"/>
      <c r="E29" s="52"/>
      <c r="F29" s="52"/>
      <c r="G29" s="53"/>
    </row>
    <row r="30" spans="2:8" ht="15.75" thickBot="1" x14ac:dyDescent="0.3">
      <c r="B30" s="42"/>
      <c r="C30" s="51"/>
      <c r="D30" s="52"/>
      <c r="E30" s="52"/>
      <c r="F30" s="52"/>
      <c r="G30" s="53"/>
    </row>
    <row r="31" spans="2:8" ht="15.75" thickBot="1" x14ac:dyDescent="0.3">
      <c r="B31" s="42"/>
      <c r="C31" s="51"/>
      <c r="D31" s="52"/>
      <c r="E31" s="52"/>
      <c r="F31" s="52"/>
      <c r="G31" s="53"/>
    </row>
    <row r="32" spans="2:8" ht="15.75" thickBot="1" x14ac:dyDescent="0.3">
      <c r="B32" s="42"/>
      <c r="C32" s="51"/>
      <c r="D32" s="52"/>
      <c r="E32" s="52"/>
      <c r="F32" s="52"/>
      <c r="G32" s="53"/>
    </row>
    <row r="33" spans="2:7" ht="15.75" thickBot="1" x14ac:dyDescent="0.3">
      <c r="B33" s="42"/>
      <c r="C33" s="51"/>
      <c r="D33" s="52"/>
      <c r="E33" s="52"/>
      <c r="F33" s="52"/>
      <c r="G33" s="53"/>
    </row>
    <row r="34" spans="2:7" ht="15.75" thickBot="1" x14ac:dyDescent="0.3">
      <c r="B34" s="42"/>
      <c r="C34" s="51"/>
      <c r="D34" s="52"/>
      <c r="E34" s="52"/>
      <c r="F34" s="52"/>
      <c r="G34" s="53"/>
    </row>
    <row r="35" spans="2:7" ht="15.75" thickBot="1" x14ac:dyDescent="0.3">
      <c r="B35" s="42"/>
      <c r="C35" s="51"/>
      <c r="D35" s="52"/>
      <c r="E35" s="52"/>
      <c r="F35" s="52"/>
      <c r="G35" s="53"/>
    </row>
    <row r="36" spans="2:7" ht="15.75" thickBot="1" x14ac:dyDescent="0.3">
      <c r="B36" s="42"/>
      <c r="C36" s="51"/>
      <c r="D36" s="52"/>
      <c r="E36" s="52"/>
      <c r="F36" s="52"/>
      <c r="G36" s="53"/>
    </row>
    <row r="37" spans="2:7" ht="15.75" thickBot="1" x14ac:dyDescent="0.3">
      <c r="B37" s="42"/>
      <c r="C37" s="51"/>
      <c r="D37" s="52"/>
      <c r="E37" s="52"/>
      <c r="F37" s="52"/>
      <c r="G37" s="53"/>
    </row>
    <row r="38" spans="2:7" ht="15.75" thickBot="1" x14ac:dyDescent="0.3">
      <c r="B38" s="42"/>
      <c r="C38" s="51"/>
      <c r="D38" s="52"/>
      <c r="E38" s="52"/>
      <c r="F38" s="52"/>
      <c r="G38" s="53"/>
    </row>
    <row r="39" spans="2:7" ht="15.75" thickBot="1" x14ac:dyDescent="0.3">
      <c r="B39" s="42"/>
      <c r="C39" s="51"/>
      <c r="D39" s="52"/>
      <c r="E39" s="52"/>
      <c r="F39" s="52"/>
      <c r="G39" s="53"/>
    </row>
    <row r="40" spans="2:7" ht="15.75" thickBot="1" x14ac:dyDescent="0.3">
      <c r="B40" s="42"/>
      <c r="C40" s="51"/>
      <c r="D40" s="52"/>
      <c r="E40" s="52"/>
      <c r="F40" s="52"/>
      <c r="G40" s="53"/>
    </row>
    <row r="41" spans="2:7" ht="15.75" thickBot="1" x14ac:dyDescent="0.3">
      <c r="B41" s="42"/>
      <c r="C41" s="51"/>
      <c r="D41" s="52"/>
      <c r="E41" s="52"/>
      <c r="F41" s="52"/>
      <c r="G41" s="53"/>
    </row>
    <row r="42" spans="2:7" ht="15.75" thickBot="1" x14ac:dyDescent="0.3">
      <c r="B42" s="42"/>
      <c r="C42" s="51"/>
      <c r="D42" s="52"/>
      <c r="E42" s="52"/>
      <c r="F42" s="52"/>
      <c r="G42" s="53"/>
    </row>
    <row r="43" spans="2:7" ht="15.75" thickBot="1" x14ac:dyDescent="0.3">
      <c r="B43" s="42"/>
      <c r="C43" s="51"/>
      <c r="D43" s="52"/>
      <c r="E43" s="52"/>
      <c r="F43" s="52"/>
      <c r="G43" s="53"/>
    </row>
    <row r="44" spans="2:7" ht="15.75" thickBot="1" x14ac:dyDescent="0.3">
      <c r="B44" s="42"/>
      <c r="C44" s="51"/>
      <c r="D44" s="52"/>
      <c r="E44" s="52"/>
      <c r="F44" s="52"/>
      <c r="G44" s="53"/>
    </row>
    <row r="45" spans="2:7" ht="15.75" thickBot="1" x14ac:dyDescent="0.3">
      <c r="B45" s="42"/>
      <c r="C45" s="51"/>
      <c r="D45" s="52"/>
      <c r="E45" s="52"/>
      <c r="F45" s="52"/>
      <c r="G45" s="53"/>
    </row>
    <row r="46" spans="2:7" ht="15.75" thickBot="1" x14ac:dyDescent="0.3">
      <c r="B46" s="42"/>
      <c r="C46" s="51"/>
      <c r="D46" s="52"/>
      <c r="E46" s="52"/>
      <c r="F46" s="52"/>
      <c r="G46" s="53"/>
    </row>
    <row r="47" spans="2:7" ht="15.75" thickBot="1" x14ac:dyDescent="0.3">
      <c r="B47" s="42"/>
      <c r="C47" s="51"/>
      <c r="D47" s="52"/>
      <c r="E47" s="52"/>
      <c r="F47" s="52"/>
      <c r="G47" s="53"/>
    </row>
    <row r="48" spans="2:7" ht="15.75" thickBot="1" x14ac:dyDescent="0.3">
      <c r="B48" s="42"/>
      <c r="C48" s="51"/>
      <c r="D48" s="52"/>
      <c r="E48" s="52"/>
      <c r="F48" s="52"/>
      <c r="G48" s="53"/>
    </row>
    <row r="49" spans="2:7" ht="15.75" thickBot="1" x14ac:dyDescent="0.3">
      <c r="B49" s="42"/>
      <c r="C49" s="51"/>
      <c r="D49" s="52"/>
      <c r="E49" s="52"/>
      <c r="F49" s="52"/>
      <c r="G49" s="53"/>
    </row>
    <row r="50" spans="2:7" ht="15.75" thickBot="1" x14ac:dyDescent="0.3">
      <c r="B50" s="42"/>
      <c r="C50" s="54"/>
      <c r="D50" s="55"/>
      <c r="E50" s="55"/>
      <c r="F50" s="55"/>
      <c r="G50" s="56"/>
    </row>
    <row r="51" spans="2:7" ht="45.75" thickBot="1" x14ac:dyDescent="0.3">
      <c r="B51" s="14" t="s">
        <v>4</v>
      </c>
      <c r="C51" s="15" t="s">
        <v>0</v>
      </c>
      <c r="D51" s="16" t="s">
        <v>10</v>
      </c>
      <c r="E51" s="16" t="s">
        <v>1</v>
      </c>
      <c r="F51" s="16" t="s">
        <v>2</v>
      </c>
      <c r="G51" s="16" t="s">
        <v>11</v>
      </c>
    </row>
    <row r="52" spans="2:7" ht="409.5" customHeight="1" thickBot="1" x14ac:dyDescent="0.3">
      <c r="B52" s="18"/>
      <c r="C52" s="4" t="s">
        <v>5</v>
      </c>
      <c r="D52" s="1">
        <f>(3.43+3.43+1.2+1.2+1.2+1.2)</f>
        <v>11.659999999999998</v>
      </c>
      <c r="E52" s="1">
        <v>10</v>
      </c>
      <c r="F52" s="1">
        <f>D52*E52</f>
        <v>116.59999999999998</v>
      </c>
      <c r="G52" s="9">
        <f t="shared" ref="G52:G55" si="2">F52/12</f>
        <v>9.716666666666665</v>
      </c>
    </row>
    <row r="53" spans="2:7" ht="102" customHeight="1" thickBot="1" x14ac:dyDescent="0.3">
      <c r="B53" s="40"/>
      <c r="C53" s="4" t="s">
        <v>6</v>
      </c>
      <c r="D53" s="1">
        <f>(6.8+6.8+6.8+6.8+1.2+1.2)</f>
        <v>29.599999999999998</v>
      </c>
      <c r="E53" s="1">
        <v>15</v>
      </c>
      <c r="F53" s="1">
        <f t="shared" ref="F53:F55" si="3">D53*E53</f>
        <v>443.99999999999994</v>
      </c>
      <c r="G53" s="9">
        <f t="shared" si="2"/>
        <v>36.999999999999993</v>
      </c>
    </row>
    <row r="54" spans="2:7" ht="101.25" customHeight="1" thickBot="1" x14ac:dyDescent="0.3">
      <c r="B54" s="42"/>
      <c r="C54" s="4" t="s">
        <v>7</v>
      </c>
      <c r="D54" s="1">
        <f>(6.8+6.8+6.8+6.8+3+3)</f>
        <v>33.200000000000003</v>
      </c>
      <c r="E54" s="1">
        <v>10</v>
      </c>
      <c r="F54" s="1">
        <f t="shared" si="3"/>
        <v>332</v>
      </c>
      <c r="G54" s="9">
        <f t="shared" si="2"/>
        <v>27.666666666666668</v>
      </c>
    </row>
    <row r="55" spans="2:7" ht="167.25" customHeight="1" thickBot="1" x14ac:dyDescent="0.3">
      <c r="B55" s="18"/>
      <c r="C55" s="4" t="s">
        <v>8</v>
      </c>
      <c r="D55" s="1">
        <f>(7.05+7.05+7.05+7.05+1.2+1.2)</f>
        <v>30.599999999999998</v>
      </c>
      <c r="E55" s="1">
        <v>4</v>
      </c>
      <c r="F55" s="1">
        <f t="shared" si="3"/>
        <v>122.39999999999999</v>
      </c>
      <c r="G55" s="9">
        <f t="shared" si="2"/>
        <v>10.199999999999999</v>
      </c>
    </row>
    <row r="56" spans="2:7" ht="15.75" thickBot="1" x14ac:dyDescent="0.3">
      <c r="B56" s="57" t="s">
        <v>12</v>
      </c>
      <c r="C56" s="58"/>
      <c r="D56" s="58"/>
      <c r="E56" s="59"/>
      <c r="F56" s="19">
        <f>SUM(F52:F55)</f>
        <v>1014.9999999999999</v>
      </c>
      <c r="G56" s="10"/>
    </row>
    <row r="57" spans="2:7" ht="15.75" thickBot="1" x14ac:dyDescent="0.3">
      <c r="B57" s="60" t="s">
        <v>14</v>
      </c>
      <c r="C57" s="61"/>
      <c r="D57" s="58"/>
      <c r="E57" s="58"/>
      <c r="F57" s="59"/>
      <c r="G57" s="21">
        <f>G52+G53+G54+G55</f>
        <v>84.583333333333329</v>
      </c>
    </row>
    <row r="58" spans="2:7" ht="15.75" thickBot="1" x14ac:dyDescent="0.3">
      <c r="B58" s="20" t="s">
        <v>15</v>
      </c>
      <c r="C58" s="20">
        <f>585.48+560.28-126-126</f>
        <v>893.76</v>
      </c>
    </row>
    <row r="59" spans="2:7" ht="15.75" thickBot="1" x14ac:dyDescent="0.3">
      <c r="B59" s="20" t="s">
        <v>18</v>
      </c>
      <c r="C59" s="20">
        <f>126+126+567.94+131.361+83.12+83.12+28.56+168.3</f>
        <v>1314.4010000000001</v>
      </c>
    </row>
    <row r="63" spans="2:7" x14ac:dyDescent="0.25">
      <c r="C63" s="22" t="s">
        <v>22</v>
      </c>
      <c r="D63" s="23" t="s">
        <v>23</v>
      </c>
    </row>
    <row r="64" spans="2:7" x14ac:dyDescent="0.25">
      <c r="B64" t="s">
        <v>19</v>
      </c>
      <c r="C64" s="22">
        <f>C21+C58</f>
        <v>2372.21</v>
      </c>
      <c r="D64" s="24"/>
    </row>
    <row r="65" spans="2:4" x14ac:dyDescent="0.25">
      <c r="B65" t="s">
        <v>20</v>
      </c>
      <c r="C65" s="22">
        <f>C22+C59</f>
        <v>2581.5910000000003</v>
      </c>
      <c r="D65" s="24"/>
    </row>
    <row r="66" spans="2:4" x14ac:dyDescent="0.25">
      <c r="B66" t="s">
        <v>21</v>
      </c>
      <c r="C66" s="25">
        <f>G20+G57+25</f>
        <v>255.58333333333331</v>
      </c>
      <c r="D66" t="s">
        <v>24</v>
      </c>
    </row>
  </sheetData>
  <mergeCells count="13">
    <mergeCell ref="B56:E56"/>
    <mergeCell ref="B57:F57"/>
    <mergeCell ref="B53:B54"/>
    <mergeCell ref="B27:G27"/>
    <mergeCell ref="B28:B50"/>
    <mergeCell ref="C28:G50"/>
    <mergeCell ref="B2:G2"/>
    <mergeCell ref="B13:B18"/>
    <mergeCell ref="B19:E19"/>
    <mergeCell ref="B20:F20"/>
    <mergeCell ref="C3:G6"/>
    <mergeCell ref="B8:B12"/>
    <mergeCell ref="B3:B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016AC-B544-4D49-919F-4C990D7FDE5B}">
  <sheetPr>
    <tabColor rgb="FF7030A0"/>
  </sheetPr>
  <dimension ref="B1:H86"/>
  <sheetViews>
    <sheetView topLeftCell="A82" zoomScale="70" zoomScaleNormal="70" workbookViewId="0">
      <selection activeCell="C85" sqref="C85"/>
    </sheetView>
  </sheetViews>
  <sheetFormatPr baseColWidth="10" defaultRowHeight="15" x14ac:dyDescent="0.25"/>
  <cols>
    <col min="1" max="1" width="5.5703125" customWidth="1"/>
    <col min="2" max="2" width="98.7109375" customWidth="1"/>
    <col min="3" max="3" width="20.5703125" customWidth="1"/>
    <col min="4" max="4" width="14.28515625" customWidth="1"/>
    <col min="5" max="5" width="14.140625" customWidth="1"/>
    <col min="6" max="6" width="14.28515625" customWidth="1"/>
    <col min="7" max="7" width="45.42578125" customWidth="1"/>
  </cols>
  <sheetData>
    <row r="1" spans="2:8" ht="15.75" thickBot="1" x14ac:dyDescent="0.3"/>
    <row r="2" spans="2:8" ht="29.25" thickBot="1" x14ac:dyDescent="0.3">
      <c r="B2" s="37" t="s">
        <v>25</v>
      </c>
      <c r="C2" s="38"/>
      <c r="D2" s="38"/>
      <c r="E2" s="38"/>
      <c r="F2" s="38"/>
      <c r="G2" s="39"/>
      <c r="H2" s="35" t="s">
        <v>31</v>
      </c>
    </row>
    <row r="3" spans="2:8" ht="99.75" customHeight="1" x14ac:dyDescent="0.25">
      <c r="B3" s="72"/>
      <c r="C3" s="73"/>
      <c r="D3" s="73"/>
      <c r="E3" s="73"/>
      <c r="F3" s="73"/>
      <c r="G3" s="74"/>
    </row>
    <row r="4" spans="2:8" ht="99.75" customHeight="1" x14ac:dyDescent="0.25">
      <c r="B4" s="75"/>
      <c r="C4" s="76"/>
      <c r="D4" s="76"/>
      <c r="E4" s="76"/>
      <c r="F4" s="76"/>
      <c r="G4" s="77"/>
    </row>
    <row r="5" spans="2:8" ht="99.75" customHeight="1" x14ac:dyDescent="0.25">
      <c r="B5" s="75"/>
      <c r="C5" s="76"/>
      <c r="D5" s="76"/>
      <c r="E5" s="76"/>
      <c r="F5" s="76"/>
      <c r="G5" s="77"/>
    </row>
    <row r="6" spans="2:8" ht="349.5" customHeight="1" thickBot="1" x14ac:dyDescent="0.3">
      <c r="B6" s="78"/>
      <c r="C6" s="79"/>
      <c r="D6" s="79"/>
      <c r="E6" s="79"/>
      <c r="F6" s="79"/>
      <c r="G6" s="80"/>
    </row>
    <row r="7" spans="2:8" ht="69.75" customHeight="1" thickBot="1" x14ac:dyDescent="0.3">
      <c r="B7" s="6" t="s">
        <v>4</v>
      </c>
      <c r="C7" s="3" t="s">
        <v>0</v>
      </c>
      <c r="D7" s="2" t="s">
        <v>10</v>
      </c>
      <c r="E7" s="2" t="s">
        <v>1</v>
      </c>
      <c r="F7" s="2" t="s">
        <v>2</v>
      </c>
      <c r="G7" s="2" t="s">
        <v>11</v>
      </c>
    </row>
    <row r="8" spans="2:8" ht="408.75" customHeight="1" thickBot="1" x14ac:dyDescent="0.3">
      <c r="B8" s="18"/>
      <c r="C8" s="4" t="s">
        <v>5</v>
      </c>
      <c r="D8" s="1">
        <f>(0.6*4)+(4*2)</f>
        <v>10.4</v>
      </c>
      <c r="E8" s="1">
        <v>9</v>
      </c>
      <c r="F8" s="1">
        <f t="shared" ref="F8:F10" si="0">D8*E8</f>
        <v>93.600000000000009</v>
      </c>
      <c r="G8" s="9">
        <f t="shared" ref="G8:G10" si="1">F8/12</f>
        <v>7.8000000000000007</v>
      </c>
    </row>
    <row r="9" spans="2:8" ht="297" customHeight="1" thickBot="1" x14ac:dyDescent="0.3">
      <c r="B9" s="18"/>
      <c r="C9" s="4" t="s">
        <v>6</v>
      </c>
      <c r="D9" s="1">
        <f>(5.65*4)+(0.6*2)</f>
        <v>23.8</v>
      </c>
      <c r="E9" s="1">
        <v>8</v>
      </c>
      <c r="F9" s="1">
        <f t="shared" si="0"/>
        <v>190.4</v>
      </c>
      <c r="G9" s="9">
        <f t="shared" si="1"/>
        <v>15.866666666666667</v>
      </c>
    </row>
    <row r="10" spans="2:8" ht="279.75" customHeight="1" thickBot="1" x14ac:dyDescent="0.3">
      <c r="B10" s="18"/>
      <c r="C10" s="4" t="s">
        <v>7</v>
      </c>
      <c r="D10" s="1">
        <f>(24.6*2)+(20.9*2)+(8.85*2)+(15.15*2)</f>
        <v>139</v>
      </c>
      <c r="E10" s="1">
        <v>1</v>
      </c>
      <c r="F10" s="1">
        <f t="shared" si="0"/>
        <v>139</v>
      </c>
      <c r="G10" s="9">
        <f t="shared" si="1"/>
        <v>11.583333333333334</v>
      </c>
    </row>
    <row r="11" spans="2:8" ht="15.75" thickBot="1" x14ac:dyDescent="0.3">
      <c r="B11" s="43" t="s">
        <v>12</v>
      </c>
      <c r="C11" s="44"/>
      <c r="D11" s="44"/>
      <c r="E11" s="45"/>
      <c r="F11" s="12">
        <f>SUM(F8:F10)+53</f>
        <v>476</v>
      </c>
      <c r="G11" s="10"/>
    </row>
    <row r="12" spans="2:8" ht="15.75" thickBot="1" x14ac:dyDescent="0.3">
      <c r="B12" s="46" t="s">
        <v>14</v>
      </c>
      <c r="C12" s="47"/>
      <c r="D12" s="44"/>
      <c r="E12" s="44"/>
      <c r="F12" s="45"/>
      <c r="G12" s="27">
        <f>+G9+G10+G8+4.416</f>
        <v>39.665999999999997</v>
      </c>
    </row>
    <row r="13" spans="2:8" ht="15.75" thickBot="1" x14ac:dyDescent="0.3">
      <c r="B13" s="13" t="s">
        <v>15</v>
      </c>
      <c r="C13" s="13">
        <f>566.75+95.85+176.8+265.68+89.54</f>
        <v>1194.6200000000001</v>
      </c>
    </row>
    <row r="14" spans="2:8" ht="15.75" thickBot="1" x14ac:dyDescent="0.3">
      <c r="B14" s="13" t="s">
        <v>16</v>
      </c>
      <c r="C14" s="13">
        <f>226.7+60.3+48.32</f>
        <v>335.32</v>
      </c>
    </row>
    <row r="18" spans="2:8" ht="15.75" thickBot="1" x14ac:dyDescent="0.3"/>
    <row r="19" spans="2:8" ht="29.25" thickBot="1" x14ac:dyDescent="0.3">
      <c r="B19" s="62" t="s">
        <v>26</v>
      </c>
      <c r="C19" s="63"/>
      <c r="D19" s="63"/>
      <c r="E19" s="63"/>
      <c r="F19" s="63"/>
      <c r="G19" s="64"/>
      <c r="H19" s="36" t="s">
        <v>32</v>
      </c>
    </row>
    <row r="20" spans="2:8" ht="15.75" thickBot="1" x14ac:dyDescent="0.3">
      <c r="B20" s="42"/>
      <c r="C20" s="48"/>
      <c r="D20" s="49"/>
      <c r="E20" s="49"/>
      <c r="F20" s="49"/>
      <c r="G20" s="50"/>
    </row>
    <row r="21" spans="2:8" ht="15.75" thickBot="1" x14ac:dyDescent="0.3">
      <c r="B21" s="42"/>
      <c r="C21" s="51"/>
      <c r="D21" s="52"/>
      <c r="E21" s="52"/>
      <c r="F21" s="52"/>
      <c r="G21" s="53"/>
    </row>
    <row r="22" spans="2:8" ht="15.75" thickBot="1" x14ac:dyDescent="0.3">
      <c r="B22" s="42"/>
      <c r="C22" s="51"/>
      <c r="D22" s="52"/>
      <c r="E22" s="52"/>
      <c r="F22" s="52"/>
      <c r="G22" s="53"/>
    </row>
    <row r="23" spans="2:8" ht="15.75" thickBot="1" x14ac:dyDescent="0.3">
      <c r="B23" s="42"/>
      <c r="C23" s="51"/>
      <c r="D23" s="52"/>
      <c r="E23" s="52"/>
      <c r="F23" s="52"/>
      <c r="G23" s="53"/>
    </row>
    <row r="24" spans="2:8" ht="15.75" thickBot="1" x14ac:dyDescent="0.3">
      <c r="B24" s="42"/>
      <c r="C24" s="51"/>
      <c r="D24" s="52"/>
      <c r="E24" s="52"/>
      <c r="F24" s="52"/>
      <c r="G24" s="53"/>
    </row>
    <row r="25" spans="2:8" ht="15.75" thickBot="1" x14ac:dyDescent="0.3">
      <c r="B25" s="42"/>
      <c r="C25" s="51"/>
      <c r="D25" s="52"/>
      <c r="E25" s="52"/>
      <c r="F25" s="52"/>
      <c r="G25" s="53"/>
    </row>
    <row r="26" spans="2:8" ht="15.75" thickBot="1" x14ac:dyDescent="0.3">
      <c r="B26" s="42"/>
      <c r="C26" s="51"/>
      <c r="D26" s="52"/>
      <c r="E26" s="52"/>
      <c r="F26" s="52"/>
      <c r="G26" s="53"/>
    </row>
    <row r="27" spans="2:8" ht="15.75" thickBot="1" x14ac:dyDescent="0.3">
      <c r="B27" s="42"/>
      <c r="C27" s="51"/>
      <c r="D27" s="52"/>
      <c r="E27" s="52"/>
      <c r="F27" s="52"/>
      <c r="G27" s="53"/>
    </row>
    <row r="28" spans="2:8" ht="15.75" thickBot="1" x14ac:dyDescent="0.3">
      <c r="B28" s="42"/>
      <c r="C28" s="51"/>
      <c r="D28" s="52"/>
      <c r="E28" s="52"/>
      <c r="F28" s="52"/>
      <c r="G28" s="53"/>
    </row>
    <row r="29" spans="2:8" ht="15.75" thickBot="1" x14ac:dyDescent="0.3">
      <c r="B29" s="42"/>
      <c r="C29" s="51"/>
      <c r="D29" s="52"/>
      <c r="E29" s="52"/>
      <c r="F29" s="52"/>
      <c r="G29" s="53"/>
    </row>
    <row r="30" spans="2:8" ht="15.75" thickBot="1" x14ac:dyDescent="0.3">
      <c r="B30" s="42"/>
      <c r="C30" s="51"/>
      <c r="D30" s="52"/>
      <c r="E30" s="52"/>
      <c r="F30" s="52"/>
      <c r="G30" s="53"/>
    </row>
    <row r="31" spans="2:8" ht="15.75" thickBot="1" x14ac:dyDescent="0.3">
      <c r="B31" s="42"/>
      <c r="C31" s="51"/>
      <c r="D31" s="52"/>
      <c r="E31" s="52"/>
      <c r="F31" s="52"/>
      <c r="G31" s="53"/>
    </row>
    <row r="32" spans="2:8" ht="15.75" thickBot="1" x14ac:dyDescent="0.3">
      <c r="B32" s="42"/>
      <c r="C32" s="51"/>
      <c r="D32" s="52"/>
      <c r="E32" s="52"/>
      <c r="F32" s="52"/>
      <c r="G32" s="53"/>
    </row>
    <row r="33" spans="2:7" ht="15.75" thickBot="1" x14ac:dyDescent="0.3">
      <c r="B33" s="42"/>
      <c r="C33" s="51"/>
      <c r="D33" s="52"/>
      <c r="E33" s="52"/>
      <c r="F33" s="52"/>
      <c r="G33" s="53"/>
    </row>
    <row r="34" spans="2:7" ht="15.75" thickBot="1" x14ac:dyDescent="0.3">
      <c r="B34" s="42"/>
      <c r="C34" s="51"/>
      <c r="D34" s="52"/>
      <c r="E34" s="52"/>
      <c r="F34" s="52"/>
      <c r="G34" s="53"/>
    </row>
    <row r="35" spans="2:7" ht="15.75" thickBot="1" x14ac:dyDescent="0.3">
      <c r="B35" s="42"/>
      <c r="C35" s="51"/>
      <c r="D35" s="52"/>
      <c r="E35" s="52"/>
      <c r="F35" s="52"/>
      <c r="G35" s="53"/>
    </row>
    <row r="36" spans="2:7" ht="15.75" thickBot="1" x14ac:dyDescent="0.3">
      <c r="B36" s="42"/>
      <c r="C36" s="51"/>
      <c r="D36" s="52"/>
      <c r="E36" s="52"/>
      <c r="F36" s="52"/>
      <c r="G36" s="53"/>
    </row>
    <row r="37" spans="2:7" ht="15.75" thickBot="1" x14ac:dyDescent="0.3">
      <c r="B37" s="42"/>
      <c r="C37" s="51"/>
      <c r="D37" s="52"/>
      <c r="E37" s="52"/>
      <c r="F37" s="52"/>
      <c r="G37" s="53"/>
    </row>
    <row r="38" spans="2:7" ht="15.75" thickBot="1" x14ac:dyDescent="0.3">
      <c r="B38" s="42"/>
      <c r="C38" s="51"/>
      <c r="D38" s="52"/>
      <c r="E38" s="52"/>
      <c r="F38" s="52"/>
      <c r="G38" s="53"/>
    </row>
    <row r="39" spans="2:7" ht="15.75" thickBot="1" x14ac:dyDescent="0.3">
      <c r="B39" s="42"/>
      <c r="C39" s="51"/>
      <c r="D39" s="52"/>
      <c r="E39" s="52"/>
      <c r="F39" s="52"/>
      <c r="G39" s="53"/>
    </row>
    <row r="40" spans="2:7" ht="15.75" thickBot="1" x14ac:dyDescent="0.3">
      <c r="B40" s="42"/>
      <c r="C40" s="51"/>
      <c r="D40" s="52"/>
      <c r="E40" s="52"/>
      <c r="F40" s="52"/>
      <c r="G40" s="53"/>
    </row>
    <row r="41" spans="2:7" ht="15.75" thickBot="1" x14ac:dyDescent="0.3">
      <c r="B41" s="42"/>
      <c r="C41" s="51"/>
      <c r="D41" s="52"/>
      <c r="E41" s="52"/>
      <c r="F41" s="52"/>
      <c r="G41" s="53"/>
    </row>
    <row r="42" spans="2:7" ht="15.75" thickBot="1" x14ac:dyDescent="0.3">
      <c r="B42" s="42"/>
      <c r="C42" s="54"/>
      <c r="D42" s="55"/>
      <c r="E42" s="55"/>
      <c r="F42" s="55"/>
      <c r="G42" s="56"/>
    </row>
    <row r="43" spans="2:7" ht="45.75" thickBot="1" x14ac:dyDescent="0.3">
      <c r="B43" s="14" t="s">
        <v>4</v>
      </c>
      <c r="C43" s="15" t="s">
        <v>0</v>
      </c>
      <c r="D43" s="16" t="s">
        <v>10</v>
      </c>
      <c r="E43" s="16" t="s">
        <v>1</v>
      </c>
      <c r="F43" s="16" t="s">
        <v>2</v>
      </c>
      <c r="G43" s="16" t="s">
        <v>11</v>
      </c>
    </row>
    <row r="44" spans="2:7" ht="328.5" customHeight="1" thickBot="1" x14ac:dyDescent="0.3">
      <c r="B44" s="26"/>
      <c r="C44" s="4" t="s">
        <v>5</v>
      </c>
      <c r="D44" s="1">
        <f>(16.85*2)+(7.95*4)</f>
        <v>65.5</v>
      </c>
      <c r="E44" s="1">
        <v>2</v>
      </c>
      <c r="F44" s="1">
        <f>D44*E44</f>
        <v>131</v>
      </c>
      <c r="G44" s="9">
        <f t="shared" ref="G44:G46" si="2">F44/12</f>
        <v>10.916666666666666</v>
      </c>
    </row>
    <row r="45" spans="2:7" ht="409.5" customHeight="1" thickBot="1" x14ac:dyDescent="0.3">
      <c r="B45" s="17"/>
      <c r="C45" s="4" t="s">
        <v>6</v>
      </c>
      <c r="D45" s="1">
        <f>0.6*4+3.5*2</f>
        <v>9.4</v>
      </c>
      <c r="E45" s="1">
        <v>8</v>
      </c>
      <c r="F45" s="1">
        <f t="shared" ref="F45:F46" si="3">D45*E45</f>
        <v>75.2</v>
      </c>
      <c r="G45" s="9">
        <f t="shared" si="2"/>
        <v>6.2666666666666666</v>
      </c>
    </row>
    <row r="46" spans="2:7" ht="354" customHeight="1" thickBot="1" x14ac:dyDescent="0.3">
      <c r="B46" s="18"/>
      <c r="C46" s="4" t="s">
        <v>7</v>
      </c>
      <c r="D46" s="1">
        <f>(15.6*2)+(30.8*3)</f>
        <v>123.60000000000001</v>
      </c>
      <c r="E46" s="1">
        <v>1</v>
      </c>
      <c r="F46" s="1">
        <f t="shared" si="3"/>
        <v>123.60000000000001</v>
      </c>
      <c r="G46" s="9">
        <f t="shared" si="2"/>
        <v>10.3</v>
      </c>
    </row>
    <row r="47" spans="2:7" ht="15.75" thickBot="1" x14ac:dyDescent="0.3">
      <c r="B47" s="57" t="s">
        <v>12</v>
      </c>
      <c r="C47" s="58"/>
      <c r="D47" s="58"/>
      <c r="E47" s="59"/>
      <c r="F47" s="19">
        <f>SUM(F44:F46)</f>
        <v>329.8</v>
      </c>
      <c r="G47" s="10"/>
    </row>
    <row r="48" spans="2:7" ht="15.75" thickBot="1" x14ac:dyDescent="0.3">
      <c r="B48" s="60" t="s">
        <v>14</v>
      </c>
      <c r="C48" s="61"/>
      <c r="D48" s="58"/>
      <c r="E48" s="58"/>
      <c r="F48" s="59"/>
      <c r="G48" s="21">
        <f>G44+G45+G46</f>
        <v>27.483333333333334</v>
      </c>
    </row>
    <row r="49" spans="2:7" ht="15.75" thickBot="1" x14ac:dyDescent="0.3">
      <c r="B49" s="20" t="s">
        <v>15</v>
      </c>
      <c r="C49" s="20">
        <f>946.85+19.4+99.18+24.65+15+21.96+19.87+6</f>
        <v>1152.9100000000001</v>
      </c>
    </row>
    <row r="50" spans="2:7" ht="15.75" thickBot="1" x14ac:dyDescent="0.3">
      <c r="B50" s="20" t="s">
        <v>18</v>
      </c>
      <c r="C50" s="20">
        <f>59.74+43.92</f>
        <v>103.66</v>
      </c>
    </row>
    <row r="54" spans="2:7" ht="15.75" thickBot="1" x14ac:dyDescent="0.3"/>
    <row r="55" spans="2:7" ht="29.25" thickBot="1" x14ac:dyDescent="0.3">
      <c r="B55" s="69" t="s">
        <v>27</v>
      </c>
      <c r="C55" s="70"/>
      <c r="D55" s="70"/>
      <c r="E55" s="70"/>
      <c r="F55" s="70"/>
      <c r="G55" s="71"/>
    </row>
    <row r="56" spans="2:7" ht="15.75" thickBot="1" x14ac:dyDescent="0.3">
      <c r="B56" s="42"/>
      <c r="C56" s="48"/>
      <c r="D56" s="49"/>
      <c r="E56" s="49"/>
      <c r="F56" s="49"/>
      <c r="G56" s="50"/>
    </row>
    <row r="57" spans="2:7" ht="15.75" thickBot="1" x14ac:dyDescent="0.3">
      <c r="B57" s="42"/>
      <c r="C57" s="51"/>
      <c r="D57" s="52"/>
      <c r="E57" s="52"/>
      <c r="F57" s="52"/>
      <c r="G57" s="53"/>
    </row>
    <row r="58" spans="2:7" ht="15.75" thickBot="1" x14ac:dyDescent="0.3">
      <c r="B58" s="42"/>
      <c r="C58" s="51"/>
      <c r="D58" s="52"/>
      <c r="E58" s="52"/>
      <c r="F58" s="52"/>
      <c r="G58" s="53"/>
    </row>
    <row r="59" spans="2:7" ht="15.75" thickBot="1" x14ac:dyDescent="0.3">
      <c r="B59" s="42"/>
      <c r="C59" s="51"/>
      <c r="D59" s="52"/>
      <c r="E59" s="52"/>
      <c r="F59" s="52"/>
      <c r="G59" s="53"/>
    </row>
    <row r="60" spans="2:7" ht="15.75" thickBot="1" x14ac:dyDescent="0.3">
      <c r="B60" s="42"/>
      <c r="C60" s="51"/>
      <c r="D60" s="52"/>
      <c r="E60" s="52"/>
      <c r="F60" s="52"/>
      <c r="G60" s="53"/>
    </row>
    <row r="61" spans="2:7" ht="15.75" thickBot="1" x14ac:dyDescent="0.3">
      <c r="B61" s="42"/>
      <c r="C61" s="51"/>
      <c r="D61" s="52"/>
      <c r="E61" s="52"/>
      <c r="F61" s="52"/>
      <c r="G61" s="53"/>
    </row>
    <row r="62" spans="2:7" ht="15.75" thickBot="1" x14ac:dyDescent="0.3">
      <c r="B62" s="42"/>
      <c r="C62" s="51"/>
      <c r="D62" s="52"/>
      <c r="E62" s="52"/>
      <c r="F62" s="52"/>
      <c r="G62" s="53"/>
    </row>
    <row r="63" spans="2:7" ht="15.75" thickBot="1" x14ac:dyDescent="0.3">
      <c r="B63" s="42"/>
      <c r="C63" s="51"/>
      <c r="D63" s="52"/>
      <c r="E63" s="52"/>
      <c r="F63" s="52"/>
      <c r="G63" s="53"/>
    </row>
    <row r="64" spans="2:7" ht="15.75" thickBot="1" x14ac:dyDescent="0.3">
      <c r="B64" s="42"/>
      <c r="C64" s="51"/>
      <c r="D64" s="52"/>
      <c r="E64" s="52"/>
      <c r="F64" s="52"/>
      <c r="G64" s="53"/>
    </row>
    <row r="65" spans="2:7" ht="15.75" thickBot="1" x14ac:dyDescent="0.3">
      <c r="B65" s="42"/>
      <c r="C65" s="51"/>
      <c r="D65" s="52"/>
      <c r="E65" s="52"/>
      <c r="F65" s="52"/>
      <c r="G65" s="53"/>
    </row>
    <row r="66" spans="2:7" ht="15.75" thickBot="1" x14ac:dyDescent="0.3">
      <c r="B66" s="42"/>
      <c r="C66" s="51"/>
      <c r="D66" s="52"/>
      <c r="E66" s="52"/>
      <c r="F66" s="52"/>
      <c r="G66" s="53"/>
    </row>
    <row r="67" spans="2:7" ht="15.75" thickBot="1" x14ac:dyDescent="0.3">
      <c r="B67" s="42"/>
      <c r="C67" s="51"/>
      <c r="D67" s="52"/>
      <c r="E67" s="52"/>
      <c r="F67" s="52"/>
      <c r="G67" s="53"/>
    </row>
    <row r="68" spans="2:7" ht="15.75" thickBot="1" x14ac:dyDescent="0.3">
      <c r="B68" s="42"/>
      <c r="C68" s="51"/>
      <c r="D68" s="52"/>
      <c r="E68" s="52"/>
      <c r="F68" s="52"/>
      <c r="G68" s="53"/>
    </row>
    <row r="69" spans="2:7" ht="15.75" thickBot="1" x14ac:dyDescent="0.3">
      <c r="B69" s="42"/>
      <c r="C69" s="51"/>
      <c r="D69" s="52"/>
      <c r="E69" s="52"/>
      <c r="F69" s="52"/>
      <c r="G69" s="53"/>
    </row>
    <row r="70" spans="2:7" ht="15.75" thickBot="1" x14ac:dyDescent="0.3">
      <c r="B70" s="42"/>
      <c r="C70" s="51"/>
      <c r="D70" s="52"/>
      <c r="E70" s="52"/>
      <c r="F70" s="52"/>
      <c r="G70" s="53"/>
    </row>
    <row r="71" spans="2:7" ht="137.25" customHeight="1" thickBot="1" x14ac:dyDescent="0.3">
      <c r="B71" s="42"/>
      <c r="C71" s="51"/>
      <c r="D71" s="52"/>
      <c r="E71" s="52"/>
      <c r="F71" s="52"/>
      <c r="G71" s="53"/>
    </row>
    <row r="72" spans="2:7" ht="15.75" thickBot="1" x14ac:dyDescent="0.3">
      <c r="B72" s="42"/>
      <c r="C72" s="51"/>
      <c r="D72" s="52"/>
      <c r="E72" s="52"/>
      <c r="F72" s="52"/>
      <c r="G72" s="53"/>
    </row>
    <row r="73" spans="2:7" ht="15.75" thickBot="1" x14ac:dyDescent="0.3">
      <c r="B73" s="42"/>
      <c r="C73" s="51"/>
      <c r="D73" s="52"/>
      <c r="E73" s="52"/>
      <c r="F73" s="52"/>
      <c r="G73" s="53"/>
    </row>
    <row r="74" spans="2:7" ht="15.75" thickBot="1" x14ac:dyDescent="0.3">
      <c r="B74" s="42"/>
      <c r="C74" s="51"/>
      <c r="D74" s="52"/>
      <c r="E74" s="52"/>
      <c r="F74" s="52"/>
      <c r="G74" s="53"/>
    </row>
    <row r="75" spans="2:7" ht="15.75" thickBot="1" x14ac:dyDescent="0.3">
      <c r="B75" s="42"/>
      <c r="C75" s="51"/>
      <c r="D75" s="52"/>
      <c r="E75" s="52"/>
      <c r="F75" s="52"/>
      <c r="G75" s="53"/>
    </row>
    <row r="76" spans="2:7" ht="15.75" thickBot="1" x14ac:dyDescent="0.3">
      <c r="B76" s="42"/>
      <c r="C76" s="51"/>
      <c r="D76" s="52"/>
      <c r="E76" s="52"/>
      <c r="F76" s="52"/>
      <c r="G76" s="53"/>
    </row>
    <row r="77" spans="2:7" ht="15.75" thickBot="1" x14ac:dyDescent="0.3">
      <c r="B77" s="42"/>
      <c r="C77" s="51"/>
      <c r="D77" s="52"/>
      <c r="E77" s="52"/>
      <c r="F77" s="52"/>
      <c r="G77" s="53"/>
    </row>
    <row r="78" spans="2:7" ht="107.25" customHeight="1" thickBot="1" x14ac:dyDescent="0.3">
      <c r="B78" s="42"/>
      <c r="C78" s="54"/>
      <c r="D78" s="55"/>
      <c r="E78" s="55"/>
      <c r="F78" s="55"/>
      <c r="G78" s="56"/>
    </row>
    <row r="79" spans="2:7" ht="45.75" thickBot="1" x14ac:dyDescent="0.3">
      <c r="B79" s="30" t="s">
        <v>4</v>
      </c>
      <c r="C79" s="29" t="s">
        <v>0</v>
      </c>
      <c r="D79" s="28" t="s">
        <v>10</v>
      </c>
      <c r="E79" s="28" t="s">
        <v>1</v>
      </c>
      <c r="F79" s="28" t="s">
        <v>2</v>
      </c>
      <c r="G79" s="28" t="s">
        <v>11</v>
      </c>
    </row>
    <row r="80" spans="2:7" ht="328.5" customHeight="1" thickBot="1" x14ac:dyDescent="0.3">
      <c r="B80" s="26"/>
      <c r="C80" s="4" t="s">
        <v>5</v>
      </c>
      <c r="D80" s="1">
        <f>(0.6*4)+(3.43*2)</f>
        <v>9.26</v>
      </c>
      <c r="E80" s="1">
        <v>8</v>
      </c>
      <c r="F80" s="1">
        <f>D80*E80</f>
        <v>74.08</v>
      </c>
      <c r="G80" s="9">
        <f t="shared" ref="G80:G82" si="4">F80/12</f>
        <v>6.1733333333333329</v>
      </c>
    </row>
    <row r="81" spans="2:7" ht="409.5" customHeight="1" thickBot="1" x14ac:dyDescent="0.3">
      <c r="B81" s="17"/>
      <c r="C81" s="4" t="s">
        <v>6</v>
      </c>
      <c r="D81" s="1">
        <f>(5.65*4)+(0.6*2)</f>
        <v>23.8</v>
      </c>
      <c r="E81" s="1">
        <v>7</v>
      </c>
      <c r="F81" s="1">
        <f t="shared" ref="F81:F82" si="5">D81*E81</f>
        <v>166.6</v>
      </c>
      <c r="G81" s="9">
        <f t="shared" si="4"/>
        <v>13.883333333333333</v>
      </c>
    </row>
    <row r="82" spans="2:7" ht="354" customHeight="1" thickBot="1" x14ac:dyDescent="0.3">
      <c r="B82" s="18"/>
      <c r="C82" s="4" t="s">
        <v>7</v>
      </c>
      <c r="D82" s="1">
        <f>(20.9*4)+(29.25*2)+28.55+2.7+2.7</f>
        <v>176.04999999999998</v>
      </c>
      <c r="E82" s="1">
        <v>1</v>
      </c>
      <c r="F82" s="1">
        <f t="shared" si="5"/>
        <v>176.04999999999998</v>
      </c>
      <c r="G82" s="9">
        <f t="shared" si="4"/>
        <v>14.670833333333333</v>
      </c>
    </row>
    <row r="83" spans="2:7" ht="15.75" thickBot="1" x14ac:dyDescent="0.3">
      <c r="B83" s="57" t="s">
        <v>12</v>
      </c>
      <c r="C83" s="58"/>
      <c r="D83" s="58"/>
      <c r="E83" s="59"/>
      <c r="F83" s="19">
        <f>SUM(F80:F82)</f>
        <v>416.73</v>
      </c>
      <c r="G83" s="10"/>
    </row>
    <row r="84" spans="2:7" ht="15.75" thickBot="1" x14ac:dyDescent="0.3">
      <c r="B84" s="65" t="s">
        <v>14</v>
      </c>
      <c r="C84" s="66"/>
      <c r="D84" s="67"/>
      <c r="E84" s="67"/>
      <c r="F84" s="68"/>
      <c r="G84" s="32">
        <f>G80+G81+G82</f>
        <v>34.727499999999999</v>
      </c>
    </row>
    <row r="85" spans="2:7" ht="15.75" thickBot="1" x14ac:dyDescent="0.3">
      <c r="B85" s="31" t="s">
        <v>15</v>
      </c>
      <c r="C85" s="31">
        <f>500+88.4+29.52+265.8+159.12</f>
        <v>1042.8400000000001</v>
      </c>
    </row>
    <row r="86" spans="2:7" ht="15.75" thickBot="1" x14ac:dyDescent="0.3">
      <c r="B86" s="31" t="s">
        <v>18</v>
      </c>
      <c r="C86" s="31">
        <v>198.35</v>
      </c>
    </row>
  </sheetData>
  <mergeCells count="14">
    <mergeCell ref="B2:G2"/>
    <mergeCell ref="B11:E11"/>
    <mergeCell ref="B48:F48"/>
    <mergeCell ref="B3:G6"/>
    <mergeCell ref="B12:F12"/>
    <mergeCell ref="B19:G19"/>
    <mergeCell ref="B20:B42"/>
    <mergeCell ref="C20:G42"/>
    <mergeCell ref="B47:E47"/>
    <mergeCell ref="B84:F84"/>
    <mergeCell ref="B55:G55"/>
    <mergeCell ref="B56:B78"/>
    <mergeCell ref="C56:G78"/>
    <mergeCell ref="B83:E8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90974-4991-4F05-B935-2CDE24ACD751}">
  <sheetPr>
    <tabColor theme="9"/>
  </sheetPr>
  <dimension ref="B1:G15"/>
  <sheetViews>
    <sheetView tabSelected="1" topLeftCell="A11" zoomScale="70" zoomScaleNormal="70" workbookViewId="0">
      <selection activeCell="E19" sqref="E19"/>
    </sheetView>
  </sheetViews>
  <sheetFormatPr baseColWidth="10" defaultRowHeight="15" x14ac:dyDescent="0.25"/>
  <cols>
    <col min="1" max="1" width="5.5703125" customWidth="1"/>
    <col min="2" max="2" width="98.7109375" customWidth="1"/>
    <col min="3" max="3" width="20.5703125" customWidth="1"/>
    <col min="4" max="4" width="14.28515625" customWidth="1"/>
    <col min="5" max="5" width="14.140625" customWidth="1"/>
    <col min="6" max="6" width="14.28515625" customWidth="1"/>
    <col min="7" max="7" width="45.42578125" customWidth="1"/>
  </cols>
  <sheetData>
    <row r="1" spans="2:7" ht="15.75" thickBot="1" x14ac:dyDescent="0.3"/>
    <row r="2" spans="2:7" ht="29.25" thickBot="1" x14ac:dyDescent="0.3">
      <c r="B2" s="37" t="s">
        <v>28</v>
      </c>
      <c r="C2" s="38"/>
      <c r="D2" s="38"/>
      <c r="E2" s="38"/>
      <c r="F2" s="38"/>
      <c r="G2" s="39"/>
    </row>
    <row r="3" spans="2:7" ht="99.75" customHeight="1" x14ac:dyDescent="0.25">
      <c r="B3" s="72"/>
      <c r="C3" s="73"/>
      <c r="D3" s="73"/>
      <c r="E3" s="73"/>
      <c r="F3" s="73"/>
      <c r="G3" s="74"/>
    </row>
    <row r="4" spans="2:7" ht="99.75" customHeight="1" x14ac:dyDescent="0.25">
      <c r="B4" s="75"/>
      <c r="C4" s="76"/>
      <c r="D4" s="76"/>
      <c r="E4" s="76"/>
      <c r="F4" s="76"/>
      <c r="G4" s="77"/>
    </row>
    <row r="5" spans="2:7" ht="99.75" customHeight="1" x14ac:dyDescent="0.25">
      <c r="B5" s="75"/>
      <c r="C5" s="76"/>
      <c r="D5" s="76"/>
      <c r="E5" s="76"/>
      <c r="F5" s="76"/>
      <c r="G5" s="77"/>
    </row>
    <row r="6" spans="2:7" ht="237" customHeight="1" thickBot="1" x14ac:dyDescent="0.3">
      <c r="B6" s="78"/>
      <c r="C6" s="79"/>
      <c r="D6" s="79"/>
      <c r="E6" s="79"/>
      <c r="F6" s="79"/>
      <c r="G6" s="80"/>
    </row>
    <row r="7" spans="2:7" ht="69.75" customHeight="1" thickBot="1" x14ac:dyDescent="0.3">
      <c r="B7" s="6" t="s">
        <v>4</v>
      </c>
      <c r="C7" s="3" t="s">
        <v>0</v>
      </c>
      <c r="D7" s="2" t="s">
        <v>10</v>
      </c>
      <c r="E7" s="2" t="s">
        <v>1</v>
      </c>
      <c r="F7" s="2" t="s">
        <v>2</v>
      </c>
      <c r="G7" s="2" t="s">
        <v>11</v>
      </c>
    </row>
    <row r="8" spans="2:7" ht="204" customHeight="1" thickBot="1" x14ac:dyDescent="0.3">
      <c r="B8" s="18"/>
      <c r="C8" s="4" t="s">
        <v>5</v>
      </c>
      <c r="D8" s="1">
        <f>(6.55*4)+(2.2*2)</f>
        <v>30.6</v>
      </c>
      <c r="E8" s="1">
        <v>6</v>
      </c>
      <c r="F8" s="1">
        <f t="shared" ref="F8:F10" si="0">D8*E8</f>
        <v>183.60000000000002</v>
      </c>
      <c r="G8" s="9">
        <f t="shared" ref="G8:G11" si="1">F8/12</f>
        <v>15.300000000000002</v>
      </c>
    </row>
    <row r="9" spans="2:7" ht="297" customHeight="1" thickBot="1" x14ac:dyDescent="0.3">
      <c r="B9" s="18"/>
      <c r="C9" s="4" t="s">
        <v>6</v>
      </c>
      <c r="D9" s="1">
        <f>(3.05*4)+(1.2*2)</f>
        <v>14.6</v>
      </c>
      <c r="E9" s="1">
        <f>14*6</f>
        <v>84</v>
      </c>
      <c r="F9" s="1">
        <f>D9*E9</f>
        <v>1226.3999999999999</v>
      </c>
      <c r="G9" s="9">
        <f>F9/12</f>
        <v>102.19999999999999</v>
      </c>
    </row>
    <row r="10" spans="2:7" ht="279.75" customHeight="1" thickBot="1" x14ac:dyDescent="0.3">
      <c r="B10" s="18"/>
      <c r="C10" s="4" t="s">
        <v>7</v>
      </c>
      <c r="D10" s="1">
        <f>(6.8*4)+(1.2*2)</f>
        <v>29.599999999999998</v>
      </c>
      <c r="E10" s="1">
        <f>16+8</f>
        <v>24</v>
      </c>
      <c r="F10" s="1">
        <f t="shared" si="0"/>
        <v>710.4</v>
      </c>
      <c r="G10" s="9">
        <f t="shared" si="1"/>
        <v>59.199999999999996</v>
      </c>
    </row>
    <row r="11" spans="2:7" ht="207" customHeight="1" thickBot="1" x14ac:dyDescent="0.3">
      <c r="B11" s="33"/>
      <c r="C11" s="8" t="s">
        <v>29</v>
      </c>
      <c r="D11" s="5">
        <f>(6.55*4)+(0.7*2)</f>
        <v>27.599999999999998</v>
      </c>
      <c r="E11" s="5">
        <v>8</v>
      </c>
      <c r="F11" s="1">
        <f>(D11*E11)+42.8+100.4</f>
        <v>364</v>
      </c>
      <c r="G11" s="9">
        <f t="shared" si="1"/>
        <v>30.333333333333332</v>
      </c>
    </row>
    <row r="12" spans="2:7" ht="15.75" thickBot="1" x14ac:dyDescent="0.3">
      <c r="B12" s="43" t="s">
        <v>12</v>
      </c>
      <c r="C12" s="81"/>
      <c r="D12" s="81"/>
      <c r="E12" s="82"/>
      <c r="F12" s="34">
        <f>SUM(F8:F11)+53</f>
        <v>2537.4</v>
      </c>
      <c r="G12" s="10"/>
    </row>
    <row r="13" spans="2:7" ht="15.75" thickBot="1" x14ac:dyDescent="0.3">
      <c r="B13" s="46" t="s">
        <v>14</v>
      </c>
      <c r="C13" s="47"/>
      <c r="D13" s="44"/>
      <c r="E13" s="44"/>
      <c r="F13" s="45"/>
      <c r="G13" s="27">
        <f>G8+G9+G10+G11</f>
        <v>207.03333333333333</v>
      </c>
    </row>
    <row r="14" spans="2:7" ht="15.75" thickBot="1" x14ac:dyDescent="0.3">
      <c r="B14" s="13" t="s">
        <v>15</v>
      </c>
      <c r="C14" s="13">
        <f>426.24+91+206.04+310.08+135.36+80.4+45+4.8+119.62+37.68+4.8+51.84+35.28</f>
        <v>1548.1399999999999</v>
      </c>
    </row>
    <row r="15" spans="2:7" ht="15.75" thickBot="1" x14ac:dyDescent="0.3">
      <c r="B15" s="13" t="s">
        <v>16</v>
      </c>
      <c r="C15" s="13">
        <f>718.2+453.98</f>
        <v>1172.18</v>
      </c>
    </row>
  </sheetData>
  <mergeCells count="4">
    <mergeCell ref="B2:G2"/>
    <mergeCell ref="B3:G6"/>
    <mergeCell ref="B12:E12"/>
    <mergeCell ref="B13:F1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FACHADA SUR </vt:lpstr>
      <vt:lpstr>FACHADA NORTE </vt:lpstr>
      <vt:lpstr>FACHADA OCCIDENTAL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Paola Rivera Arias</dc:creator>
  <cp:lastModifiedBy>santiago sanchez forero</cp:lastModifiedBy>
  <dcterms:created xsi:type="dcterms:W3CDTF">2024-05-23T11:28:36Z</dcterms:created>
  <dcterms:modified xsi:type="dcterms:W3CDTF">2024-11-28T20:56:28Z</dcterms:modified>
</cp:coreProperties>
</file>